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 tabRatio="500"/>
  </bookViews>
  <sheets>
    <sheet name="Лист1" sheetId="1" r:id="rId1"/>
  </sheets>
  <definedNames>
    <definedName name="_xlnm.Print_Titles" localSheetId="0">Лист1!$5:$6</definedName>
    <definedName name="_xlnm.Print_Area" localSheetId="0">Лист1!$A$2:$S$138</definedName>
  </definedNames>
  <calcPr calcId="144525"/>
</workbook>
</file>

<file path=xl/sharedStrings.xml><?xml version="1.0" encoding="utf-8"?>
<sst xmlns="http://schemas.openxmlformats.org/spreadsheetml/2006/main" count="745" uniqueCount="177">
  <si>
    <t xml:space="preserve"> Ожидаемое исполнение бюджета Булзинского сельского поселения за 2023 год</t>
  </si>
  <si>
    <t>(тыс.руб)</t>
  </si>
  <si>
    <t>Наименование</t>
  </si>
  <si>
    <t>Код классификации расходов бюджета</t>
  </si>
  <si>
    <t>Ожидаемое исполнение за 2023 год</t>
  </si>
  <si>
    <t>раздел</t>
  </si>
  <si>
    <t>подраздел</t>
  </si>
  <si>
    <t>целевая статья</t>
  </si>
  <si>
    <t>вид расхода</t>
  </si>
  <si>
    <t>Админ</t>
  </si>
  <si>
    <t>Фин.упр</t>
  </si>
  <si>
    <t>КУИЗО</t>
  </si>
  <si>
    <t>Упр.культ</t>
  </si>
  <si>
    <t>Упр.образ</t>
  </si>
  <si>
    <t>ЦРБ</t>
  </si>
  <si>
    <t>УСЗН</t>
  </si>
  <si>
    <t>УСХиП</t>
  </si>
  <si>
    <t>Собр.деп</t>
  </si>
  <si>
    <t>Контр.сч</t>
  </si>
  <si>
    <t>Всего</t>
  </si>
  <si>
    <t>НАЛОГОВЫЕ И НЕНАЛОГОВЫЕ ДОХОДЫ</t>
  </si>
  <si>
    <t>000 1 00 00000 00 0000 000</t>
  </si>
  <si>
    <t>в том числе:</t>
  </si>
  <si>
    <t>Налоги на прибыль, доходы</t>
  </si>
  <si>
    <t>182 1 01 00000 00 0000 000</t>
  </si>
  <si>
    <t xml:space="preserve">   налог на доходы физических лиц</t>
  </si>
  <si>
    <t>182 1 01 10200 00 0100 110</t>
  </si>
  <si>
    <t>НАЛОГИ НА СОВОКУПНЫЙ ДОХОД</t>
  </si>
  <si>
    <t>182 1 05 00000 00 0000 110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</si>
  <si>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</si>
  <si>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182 1 05 03010 00 0100  110</t>
  </si>
  <si>
    <t>Налоги на имущество</t>
  </si>
  <si>
    <t>182 1 06 00000 00 0000 000</t>
  </si>
  <si>
    <t xml:space="preserve"> </t>
  </si>
  <si>
    <t xml:space="preserve">   налог на имущество физических лиц</t>
  </si>
  <si>
    <t>182 1 06 01000 00 0000 110</t>
  </si>
  <si>
    <t xml:space="preserve">   земельный налог</t>
  </si>
  <si>
    <t>182 1 06 06000 00 0000 110</t>
  </si>
  <si>
    <t xml:space="preserve">Доходы от использования имущества, находящегося в муниципальной собственности </t>
  </si>
  <si>
    <t>062 1 11 0000 00 0000 000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</si>
  <si>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</si>
  <si>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062 1 11 0500 00 0000 120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</si>
  <si>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</si>
  <si>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062 1 11 0900 00 0000 120</t>
  </si>
  <si>
    <t>Государственная пошлина</t>
  </si>
  <si>
    <t>062 1 08 00000 00 0000 000</t>
  </si>
  <si>
    <t>ДОХОДЫ ОТ ОКАЗАНИЯ ПЛАТНЫХ УСЛУГ (РАБОТ) И КОМПЕНСАЦИИ ЗАТРАТ ГОСУДАРСТВА</t>
  </si>
  <si>
    <t>062 1 13 00000 00 0000 000</t>
  </si>
  <si>
    <t>Доходы от компенсации затрат государства</t>
  </si>
  <si>
    <t>062 1 13 02000 00 0000 130</t>
  </si>
  <si>
    <t>Безвозмездные поступления</t>
  </si>
  <si>
    <t>000 2 00 00000 00 0000 000</t>
  </si>
  <si>
    <t xml:space="preserve"> в том числе:</t>
  </si>
  <si>
    <t xml:space="preserve">   дотации от других бюджетов бюджетной системы РФ</t>
  </si>
  <si>
    <t>062 20210000000000151</t>
  </si>
  <si>
    <t xml:space="preserve">   в том числе: дотации на выравнивание уровня бюджетной обеспеченности</t>
  </si>
  <si>
    <t>062 20216001000000151</t>
  </si>
  <si>
    <t>Дотации бюджетам на поддержку мер по обеспечению сбалансированности бюджетов</t>
  </si>
  <si>
    <t>062 20216001100000151</t>
  </si>
  <si>
    <t>Субсидии бюджетам бюджетной системы Российской Федерации (межбюджетные субсидии)</t>
  </si>
  <si>
    <t>622 02200000000000151</t>
  </si>
  <si>
    <t>Прочие субсидии бюджетам сельских поселений</t>
  </si>
  <si>
    <t>062 20229999100000151</t>
  </si>
  <si>
    <t xml:space="preserve">   субвенции от других бюджетов бюджетной системы РФ</t>
  </si>
  <si>
    <t>062 20230000000000151</t>
  </si>
  <si>
    <t>Иные межбюджетные трансферты</t>
  </si>
  <si>
    <t>062 20240000000000151</t>
  </si>
  <si>
    <t>ВСЕГО ДОХОДОВ</t>
  </si>
  <si>
    <t>ВСЕГО РАСХОДОВ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</si>
  <si>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</si>
  <si>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</si>
  <si>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</si>
  <si>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</si>
  <si>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</si>
  <si>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</si>
  <si>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огранов муниципальных образований</t>
  </si>
  <si>
    <t>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</si>
  <si>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</si>
  <si>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</t>
  </si>
  <si>
    <t>Центральный аппарат</t>
  </si>
  <si>
    <t>04</t>
  </si>
  <si>
    <t>Выполнение функций органами местного самоуправления</t>
  </si>
  <si>
    <t>500</t>
  </si>
  <si>
    <t>Председатель представительного органа муниципального образования</t>
  </si>
  <si>
    <t>11</t>
  </si>
  <si>
    <t>Функционирование законодательных  органов государственной власти 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</si>
  <si>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</si>
  <si>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оплату топливно-энергетических ресурсов, услуг водоснабжения, водоотведения, потребляемых муниципальными бюджетными учреждениями, и электрической энергии, расходуемой на уличное освещение за счет субсидии из областного бюджета</t>
  </si>
  <si>
    <t>905</t>
  </si>
  <si>
    <t>Резервные фонды</t>
  </si>
  <si>
    <t>12</t>
  </si>
  <si>
    <t>070</t>
  </si>
  <si>
    <t xml:space="preserve">Резервные фонды местных администраций </t>
  </si>
  <si>
    <t>05</t>
  </si>
  <si>
    <t>Прочие расходы</t>
  </si>
  <si>
    <t>013</t>
  </si>
  <si>
    <t>Обеспечение проведения выборов и референдумов</t>
  </si>
  <si>
    <t>07</t>
  </si>
  <si>
    <t>13</t>
  </si>
  <si>
    <t>Государственная регистрация актов гражданского состояния</t>
  </si>
  <si>
    <t>14</t>
  </si>
  <si>
    <t>001</t>
  </si>
  <si>
    <t>38</t>
  </si>
  <si>
    <t>9,7</t>
  </si>
  <si>
    <t>Реализация государственное политики в области приватизации и управления государственной и муниципальной собственностью</t>
  </si>
  <si>
    <t>090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</si>
  <si>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</si>
  <si>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Другие общегосударственные вопросы</t>
  </si>
  <si>
    <t>Оценка недвижимости,признание прав и регулирование отношений по госсударственной и муниципальной собственности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</si>
  <si>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</si>
  <si>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</si>
  <si>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отсутвуют военные комиссариаты</t>
  </si>
  <si>
    <t>36</t>
  </si>
  <si>
    <t>Национальная безопасность и правоохранительная деятельность</t>
  </si>
  <si>
    <t>опашка</t>
  </si>
  <si>
    <t>Защита населения и территорий от последствий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</si>
  <si>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</si>
  <si>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</si>
  <si>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218</t>
  </si>
  <si>
    <t>Предупреждение и ликвидация последствий чрезвычайных ситуаций и стихийных бедствий природного и техногенного характера</t>
  </si>
  <si>
    <t>Функционирование органов в сфере национальной безопасности, правоохранительной деятельности и обороны</t>
  </si>
  <si>
    <t>014</t>
  </si>
  <si>
    <t>Национальная экономика</t>
  </si>
  <si>
    <t>транспорт</t>
  </si>
  <si>
    <t>Транспорт</t>
  </si>
  <si>
    <t>08</t>
  </si>
  <si>
    <t>Другие виды транспорта</t>
  </si>
  <si>
    <t>317</t>
  </si>
  <si>
    <t>Субсидии на проведение отдельных мероприятий по другим видам транспорта</t>
  </si>
  <si>
    <t>Субсидии юридическим лицам</t>
  </si>
  <si>
    <t>006</t>
  </si>
  <si>
    <t>Органы юстиции</t>
  </si>
  <si>
    <t>Жилищно-коммунальное хозяйство</t>
  </si>
  <si>
    <t>10</t>
  </si>
  <si>
    <t>Коммунальное хозяйство</t>
  </si>
  <si>
    <t>Дорожное хозяйство (дорожные фонды)</t>
  </si>
  <si>
    <t>Другие вопросы в области национальной экономики</t>
  </si>
  <si>
    <t>Благоустройство</t>
  </si>
  <si>
    <t>600</t>
  </si>
  <si>
    <t>Уличное освещение</t>
  </si>
  <si>
    <t>Содержание автомобильных дорог и инженерных сооружений на них в границах поселений и инженрных сооружений на них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</si>
  <si>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</si>
  <si>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</si>
  <si>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</si>
  <si>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Другие вопросы в области ЖКХ</t>
  </si>
  <si>
    <t>Другие вопросы в области жильщно-коммунального хозяйства</t>
  </si>
  <si>
    <t>Культура, кинематография и средства массовой информации</t>
  </si>
  <si>
    <t>Культура</t>
  </si>
  <si>
    <t>Дворцы и дома культуры, другие учреждения культуры и средств массовой информации</t>
  </si>
  <si>
    <t>440</t>
  </si>
  <si>
    <t>Обеспечение деятельности подведомственных учреждений</t>
  </si>
  <si>
    <t>99</t>
  </si>
  <si>
    <t>Выполнение функций бюджетными учреждениями</t>
  </si>
  <si>
    <t>Здравоохранение, физическая культура и спорт</t>
  </si>
  <si>
    <t>Физическая культура и спорт</t>
  </si>
  <si>
    <t>Центры спортивной подготовки (сборные команды)</t>
  </si>
  <si>
    <t>482</t>
  </si>
  <si>
    <t>Социальная политика</t>
  </si>
  <si>
    <t>Другие вопросы в области социальной политики</t>
  </si>
  <si>
    <t>06</t>
  </si>
  <si>
    <t>Реформирование региональных и  муниципальных финансов</t>
  </si>
  <si>
    <t>518</t>
  </si>
  <si>
    <t>Реформирование  муниципальных финансов</t>
  </si>
  <si>
    <t>Обеспечение выплаты заработной платы работникам бюджетных учреждений в соответствии с федеральным законодательством о минимальном размере оплаты труда, в связи с реформированием системы оплаты труда работников муниципальных бюджетных учреждений</t>
  </si>
  <si>
    <t>42</t>
  </si>
  <si>
    <t>Пенсия, пособия, выплачиваемые организациями сектора государственного управления</t>
  </si>
  <si>
    <t>Пенсионное обеспечение</t>
  </si>
  <si>
    <t>Социальное обеспечение населения</t>
  </si>
  <si>
    <t>Массовый спорт</t>
  </si>
  <si>
    <t>Межбюджетные трансферты</t>
  </si>
  <si>
    <t>521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</si>
  <si>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</si>
  <si>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017</t>
  </si>
  <si>
    <t>ДЕФИЦИТ</t>
  </si>
  <si>
    <t>Глава Булзинского сельского поселения</t>
  </si>
  <si>
    <t>А.Р.Титов</t>
  </si>
  <si>
    <t>"       "                   2023 г.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</si>
</sst>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"/>
    <numFmt numFmtId="181" formatCode="?"/>
    <numFmt numFmtId="182" formatCode="#\ ##0.0"/>
  </numFmts>
  <fonts count="29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20"/>
      <name val="Arial Cyr"/>
      <charset val="204"/>
    </font>
    <font>
      <b/>
      <sz val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13"/>
        <bgColor indexed="3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3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36" applyNumberFormat="0" applyAlignment="0" applyProtection="0">
      <alignment vertical="center"/>
    </xf>
    <xf numFmtId="0" fontId="19" fillId="8" borderId="37" applyNumberFormat="0" applyAlignment="0" applyProtection="0">
      <alignment vertical="center"/>
    </xf>
    <xf numFmtId="0" fontId="20" fillId="8" borderId="36" applyNumberFormat="0" applyAlignment="0" applyProtection="0">
      <alignment vertical="center"/>
    </xf>
    <xf numFmtId="0" fontId="21" fillId="9" borderId="38" applyNumberFormat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119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3" borderId="0" xfId="0" applyFill="1"/>
    <xf numFmtId="49" fontId="0" fillId="0" borderId="0" xfId="0" applyNumberFormat="1" applyAlignment="1">
      <alignment horizontal="center"/>
    </xf>
    <xf numFmtId="0" fontId="0" fillId="0" borderId="0" xfId="0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readingOrder="2"/>
    </xf>
    <xf numFmtId="0" fontId="4" fillId="0" borderId="5" xfId="0" applyFont="1" applyBorder="1" applyAlignment="1">
      <alignment horizontal="center" vertical="center" textRotation="90" readingOrder="2"/>
    </xf>
    <xf numFmtId="0" fontId="4" fillId="0" borderId="5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readingOrder="1"/>
    </xf>
    <xf numFmtId="2" fontId="5" fillId="0" borderId="7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top" wrapText="1"/>
    </xf>
    <xf numFmtId="0" fontId="6" fillId="0" borderId="8" xfId="0" applyFont="1" applyBorder="1" applyAlignment="1">
      <alignment horizontal="center" vertical="center" readingOrder="1"/>
    </xf>
    <xf numFmtId="0" fontId="6" fillId="0" borderId="9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center" vertical="center" readingOrder="1"/>
    </xf>
    <xf numFmtId="2" fontId="6" fillId="0" borderId="1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 readingOrder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80" fontId="6" fillId="0" borderId="6" xfId="0" applyNumberFormat="1" applyFont="1" applyBorder="1" applyAlignment="1">
      <alignment horizontal="center" vertical="center"/>
    </xf>
    <xf numFmtId="181" fontId="4" fillId="0" borderId="6" xfId="0" applyNumberFormat="1" applyFont="1" applyBorder="1" applyAlignment="1" applyProtection="1">
      <alignment horizontal="left" wrapText="1"/>
    </xf>
    <xf numFmtId="49" fontId="4" fillId="0" borderId="6" xfId="0" applyNumberFormat="1" applyFont="1" applyBorder="1" applyAlignment="1" applyProtection="1">
      <alignment horizontal="left" wrapText="1"/>
    </xf>
    <xf numFmtId="0" fontId="5" fillId="0" borderId="1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top" wrapText="1"/>
    </xf>
    <xf numFmtId="2" fontId="6" fillId="0" borderId="10" xfId="0" applyNumberFormat="1" applyFont="1" applyBorder="1" applyAlignment="1">
      <alignment horizontal="center" vertical="center" readingOrder="1"/>
    </xf>
    <xf numFmtId="49" fontId="6" fillId="0" borderId="6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left" wrapText="1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 textRotation="90" readingOrder="2"/>
    </xf>
    <xf numFmtId="0" fontId="4" fillId="2" borderId="17" xfId="0" applyFont="1" applyFill="1" applyBorder="1" applyAlignment="1">
      <alignment horizontal="center" vertical="center" textRotation="90" readingOrder="2"/>
    </xf>
    <xf numFmtId="0" fontId="4" fillId="2" borderId="18" xfId="0" applyFont="1" applyFill="1" applyBorder="1" applyAlignment="1">
      <alignment horizontal="center" vertical="center" textRotation="90" readingOrder="2"/>
    </xf>
    <xf numFmtId="2" fontId="3" fillId="2" borderId="19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 textRotation="90" readingOrder="2"/>
    </xf>
    <xf numFmtId="0" fontId="4" fillId="2" borderId="21" xfId="0" applyFont="1" applyFill="1" applyBorder="1" applyAlignment="1">
      <alignment horizontal="center" vertical="center" textRotation="90" readingOrder="2"/>
    </xf>
    <xf numFmtId="0" fontId="4" fillId="2" borderId="22" xfId="0" applyFont="1" applyFill="1" applyBorder="1" applyAlignment="1">
      <alignment horizontal="center" vertical="center" textRotation="90" readingOrder="2"/>
    </xf>
    <xf numFmtId="0" fontId="3" fillId="0" borderId="20" xfId="0" applyFont="1" applyBorder="1" applyAlignment="1">
      <alignment vertical="center" wrapText="1"/>
    </xf>
    <xf numFmtId="49" fontId="3" fillId="0" borderId="23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4" fillId="0" borderId="20" xfId="0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82" fontId="6" fillId="3" borderId="22" xfId="0" applyNumberFormat="1" applyFont="1" applyFill="1" applyBorder="1"/>
    <xf numFmtId="182" fontId="6" fillId="3" borderId="24" xfId="0" applyNumberFormat="1" applyFont="1" applyFill="1" applyBorder="1"/>
    <xf numFmtId="182" fontId="6" fillId="3" borderId="21" xfId="0" applyNumberFormat="1" applyFont="1" applyFill="1" applyBorder="1"/>
    <xf numFmtId="182" fontId="6" fillId="0" borderId="19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182" fontId="3" fillId="4" borderId="22" xfId="0" applyNumberFormat="1" applyFont="1" applyFill="1" applyBorder="1" applyAlignment="1">
      <alignment horizontal="center" vertical="center"/>
    </xf>
    <xf numFmtId="182" fontId="3" fillId="4" borderId="24" xfId="0" applyNumberFormat="1" applyFont="1" applyFill="1" applyBorder="1" applyAlignment="1">
      <alignment horizontal="center" vertical="center"/>
    </xf>
    <xf numFmtId="182" fontId="3" fillId="0" borderId="22" xfId="0" applyNumberFormat="1" applyFont="1" applyBorder="1" applyAlignment="1">
      <alignment horizontal="center" vertical="center"/>
    </xf>
    <xf numFmtId="182" fontId="3" fillId="0" borderId="24" xfId="0" applyNumberFormat="1" applyFont="1" applyBorder="1" applyAlignment="1">
      <alignment horizontal="center" vertical="center"/>
    </xf>
    <xf numFmtId="182" fontId="4" fillId="0" borderId="22" xfId="0" applyNumberFormat="1" applyFont="1" applyBorder="1" applyAlignment="1">
      <alignment horizontal="center" vertical="center"/>
    </xf>
    <xf numFmtId="182" fontId="4" fillId="0" borderId="2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182" fontId="6" fillId="3" borderId="25" xfId="0" applyNumberFormat="1" applyFont="1" applyFill="1" applyBorder="1"/>
    <xf numFmtId="182" fontId="6" fillId="3" borderId="0" xfId="0" applyNumberFormat="1" applyFont="1" applyFill="1" applyBorder="1"/>
    <xf numFmtId="182" fontId="6" fillId="0" borderId="0" xfId="0" applyNumberFormat="1" applyFont="1" applyBorder="1" applyAlignment="1">
      <alignment horizontal="center" vertical="center" wrapText="1"/>
    </xf>
    <xf numFmtId="182" fontId="0" fillId="0" borderId="24" xfId="0" applyNumberFormat="1" applyBorder="1" applyAlignment="1">
      <alignment horizontal="center" vertical="center"/>
    </xf>
    <xf numFmtId="182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/>
    <xf numFmtId="2" fontId="4" fillId="0" borderId="19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182" fontId="4" fillId="0" borderId="22" xfId="0" applyNumberFormat="1" applyFont="1" applyBorder="1" applyAlignment="1">
      <alignment horizontal="center" vertical="center" wrapText="1"/>
    </xf>
    <xf numFmtId="182" fontId="4" fillId="0" borderId="24" xfId="0" applyNumberFormat="1" applyFont="1" applyBorder="1" applyAlignment="1">
      <alignment horizontal="center" vertical="center" wrapText="1"/>
    </xf>
    <xf numFmtId="182" fontId="3" fillId="0" borderId="22" xfId="0" applyNumberFormat="1" applyFont="1" applyBorder="1" applyAlignment="1">
      <alignment horizontal="center" vertical="center" wrapText="1"/>
    </xf>
    <xf numFmtId="182" fontId="3" fillId="0" borderId="24" xfId="0" applyNumberFormat="1" applyFont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82" fontId="0" fillId="0" borderId="24" xfId="0" applyNumberFormat="1" applyFont="1" applyBorder="1" applyAlignment="1">
      <alignment horizontal="center" vertical="center"/>
    </xf>
    <xf numFmtId="182" fontId="2" fillId="0" borderId="24" xfId="0" applyNumberFormat="1" applyFont="1" applyBorder="1" applyAlignment="1">
      <alignment horizontal="center" vertical="center"/>
    </xf>
    <xf numFmtId="0" fontId="5" fillId="2" borderId="28" xfId="0" applyFont="1" applyFill="1" applyBorder="1" applyAlignment="1">
      <alignment vertical="center" wrapText="1"/>
    </xf>
    <xf numFmtId="49" fontId="4" fillId="2" borderId="29" xfId="0" applyNumberFormat="1" applyFont="1" applyFill="1" applyBorder="1" applyAlignment="1">
      <alignment horizontal="center" vertical="center"/>
    </xf>
    <xf numFmtId="49" fontId="4" fillId="2" borderId="30" xfId="0" applyNumberFormat="1" applyFont="1" applyFill="1" applyBorder="1" applyAlignment="1">
      <alignment horizontal="center" vertical="center"/>
    </xf>
    <xf numFmtId="49" fontId="4" fillId="2" borderId="31" xfId="0" applyNumberFormat="1" applyFont="1" applyFill="1" applyBorder="1" applyAlignment="1">
      <alignment horizontal="center" vertical="center"/>
    </xf>
    <xf numFmtId="2" fontId="5" fillId="2" borderId="32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 wrapText="1"/>
    </xf>
    <xf numFmtId="49" fontId="4" fillId="3" borderId="0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3" fillId="3" borderId="0" xfId="0" applyNumberFormat="1" applyFont="1" applyFill="1" applyBorder="1" applyAlignment="1">
      <alignment horizontal="center" vertical="center"/>
    </xf>
    <xf numFmtId="182" fontId="4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4" fillId="0" borderId="0" xfId="0" applyFont="1" applyBorder="1" applyAlignment="1">
      <alignment horizontal="right" wrapText="1"/>
    </xf>
    <xf numFmtId="182" fontId="4" fillId="0" borderId="0" xfId="0" applyNumberFormat="1" applyFont="1" applyBorder="1" applyAlignment="1">
      <alignment horizontal="center" vertical="center"/>
    </xf>
    <xf numFmtId="182" fontId="4" fillId="3" borderId="0" xfId="0" applyNumberFormat="1" applyFont="1" applyFill="1" applyBorder="1" applyAlignment="1">
      <alignment horizontal="center" vertical="center"/>
    </xf>
    <xf numFmtId="182" fontId="4" fillId="0" borderId="0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82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82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J139"/>
  <sheetViews>
    <sheetView tabSelected="1" view="pageBreakPreview" zoomScaleNormal="100" topLeftCell="A31" workbookViewId="0">
      <selection activeCell="V38" sqref="V38"/>
    </sheetView>
  </sheetViews>
  <sheetFormatPr defaultColWidth="9" defaultRowHeight="12.75"/>
  <cols>
    <col min="1" max="1" width="40.2888888888889" customWidth="1"/>
    <col min="2" max="3" width="6.14444444444444" customWidth="1"/>
    <col min="4" max="4" width="6.71111111111111" customWidth="1"/>
    <col min="5" max="6" width="5" customWidth="1"/>
    <col min="7" max="7" width="6.28888888888889" customWidth="1"/>
    <col min="8" max="8" width="18.1444444444444" style="6" customWidth="1"/>
    <col min="9" max="18" width="9" style="6" hidden="1" customWidth="1"/>
    <col min="19" max="19" width="9" hidden="1" customWidth="1"/>
  </cols>
  <sheetData>
    <row r="2" ht="12" customHeight="1" spans="1:8">
      <c r="A2" s="7"/>
      <c r="B2" s="7"/>
      <c r="C2" s="7"/>
      <c r="D2" s="7"/>
      <c r="E2" s="7"/>
      <c r="F2" s="7"/>
      <c r="G2" s="7"/>
      <c r="H2" s="7"/>
    </row>
    <row r="3" ht="56.25" customHeight="1" spans="1:36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74"/>
      <c r="Y3" s="74"/>
      <c r="Z3" s="74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ht="15" customHeight="1" spans="1:18">
      <c r="A4" s="2"/>
      <c r="B4" s="2"/>
      <c r="C4" s="2"/>
      <c r="D4" s="2"/>
      <c r="E4" s="2"/>
      <c r="F4" s="2"/>
      <c r="G4" s="2"/>
      <c r="H4" s="9" t="s">
        <v>1</v>
      </c>
      <c r="I4" s="9"/>
      <c r="J4" s="9"/>
      <c r="K4" s="9"/>
      <c r="L4" s="9"/>
      <c r="M4" s="9"/>
      <c r="N4" s="9"/>
      <c r="O4" s="9"/>
      <c r="P4" s="9"/>
      <c r="Q4" s="9"/>
      <c r="R4" s="9"/>
    </row>
    <row r="5" ht="32.25" customHeight="1" spans="1:19">
      <c r="A5" s="10" t="s">
        <v>2</v>
      </c>
      <c r="B5" s="11" t="s">
        <v>3</v>
      </c>
      <c r="C5" s="11"/>
      <c r="D5" s="11"/>
      <c r="E5" s="11"/>
      <c r="F5" s="11"/>
      <c r="G5" s="11"/>
      <c r="H5" s="12" t="s">
        <v>4</v>
      </c>
      <c r="I5" s="62">
        <v>2009</v>
      </c>
      <c r="J5" s="62"/>
      <c r="K5" s="62"/>
      <c r="L5" s="62"/>
      <c r="M5" s="62"/>
      <c r="N5" s="62"/>
      <c r="O5" s="62"/>
      <c r="P5" s="62"/>
      <c r="Q5" s="62"/>
      <c r="R5" s="62"/>
      <c r="S5" s="62"/>
    </row>
    <row r="6" ht="69" customHeight="1" spans="1:19">
      <c r="A6" s="10"/>
      <c r="B6" s="13" t="s">
        <v>5</v>
      </c>
      <c r="C6" s="14" t="s">
        <v>6</v>
      </c>
      <c r="D6" s="15" t="s">
        <v>7</v>
      </c>
      <c r="E6" s="15"/>
      <c r="F6" s="15"/>
      <c r="G6" s="14" t="s">
        <v>8</v>
      </c>
      <c r="H6" s="12"/>
      <c r="I6" s="52" t="s">
        <v>9</v>
      </c>
      <c r="J6" s="53" t="s">
        <v>10</v>
      </c>
      <c r="K6" s="53" t="s">
        <v>11</v>
      </c>
      <c r="L6" s="53" t="s">
        <v>12</v>
      </c>
      <c r="M6" s="53" t="s">
        <v>13</v>
      </c>
      <c r="N6" s="53" t="s">
        <v>14</v>
      </c>
      <c r="O6" s="53" t="s">
        <v>15</v>
      </c>
      <c r="P6" s="53" t="s">
        <v>16</v>
      </c>
      <c r="Q6" s="53" t="s">
        <v>17</v>
      </c>
      <c r="R6" s="53" t="s">
        <v>18</v>
      </c>
      <c r="S6" s="75" t="s">
        <v>19</v>
      </c>
    </row>
    <row r="7" ht="39.75" customHeight="1" spans="1:22">
      <c r="A7" s="16" t="s">
        <v>20</v>
      </c>
      <c r="B7" s="17" t="s">
        <v>21</v>
      </c>
      <c r="C7" s="17"/>
      <c r="D7" s="17"/>
      <c r="E7" s="17"/>
      <c r="F7" s="17"/>
      <c r="G7" s="17"/>
      <c r="H7" s="18">
        <f>H9+H14+H18+H22+H23+H12+H21</f>
        <v>654</v>
      </c>
      <c r="I7" s="63"/>
      <c r="J7" s="64"/>
      <c r="K7" s="64"/>
      <c r="L7" s="64"/>
      <c r="M7" s="64"/>
      <c r="N7" s="64"/>
      <c r="O7" s="64"/>
      <c r="P7" s="64"/>
      <c r="Q7" s="64"/>
      <c r="R7" s="64"/>
      <c r="S7" s="76"/>
      <c r="T7" s="77"/>
      <c r="U7" s="78"/>
      <c r="V7" s="78"/>
    </row>
    <row r="8" ht="15.75" customHeight="1" spans="1:22">
      <c r="A8" s="19" t="s">
        <v>22</v>
      </c>
      <c r="B8" s="20"/>
      <c r="C8" s="21"/>
      <c r="D8" s="21"/>
      <c r="E8" s="21"/>
      <c r="F8" s="21"/>
      <c r="G8" s="22"/>
      <c r="H8" s="23"/>
      <c r="I8" s="65"/>
      <c r="J8" s="63"/>
      <c r="K8" s="64"/>
      <c r="L8" s="64"/>
      <c r="M8" s="64"/>
      <c r="N8" s="64"/>
      <c r="O8" s="64"/>
      <c r="P8" s="64"/>
      <c r="Q8" s="64"/>
      <c r="R8" s="64"/>
      <c r="S8" s="76"/>
      <c r="T8" s="77"/>
      <c r="U8" s="78"/>
      <c r="V8" s="78"/>
    </row>
    <row r="9" ht="24" customHeight="1" spans="1:23">
      <c r="A9" s="19" t="s">
        <v>23</v>
      </c>
      <c r="B9" s="24" t="s">
        <v>24</v>
      </c>
      <c r="C9" s="24"/>
      <c r="D9" s="24"/>
      <c r="E9" s="24"/>
      <c r="F9" s="24"/>
      <c r="G9" s="24"/>
      <c r="H9" s="25">
        <f>H11</f>
        <v>33</v>
      </c>
      <c r="I9" s="66"/>
      <c r="J9" s="63"/>
      <c r="K9" s="64"/>
      <c r="L9" s="64"/>
      <c r="M9" s="64"/>
      <c r="N9" s="64"/>
      <c r="O9" s="64"/>
      <c r="P9" s="64"/>
      <c r="Q9" s="64"/>
      <c r="R9" s="64"/>
      <c r="S9" s="64"/>
      <c r="T9" s="77"/>
      <c r="U9" s="77"/>
      <c r="V9" s="78"/>
      <c r="W9" s="78"/>
    </row>
    <row r="10" ht="24" customHeight="1" spans="1:23">
      <c r="A10" s="19" t="s">
        <v>22</v>
      </c>
      <c r="B10" s="24"/>
      <c r="C10" s="24"/>
      <c r="D10" s="24"/>
      <c r="E10" s="24"/>
      <c r="F10" s="24"/>
      <c r="G10" s="24"/>
      <c r="H10" s="25"/>
      <c r="I10" s="66"/>
      <c r="J10" s="63"/>
      <c r="K10" s="64"/>
      <c r="L10" s="64"/>
      <c r="M10" s="64"/>
      <c r="N10" s="64"/>
      <c r="O10" s="64"/>
      <c r="P10" s="64"/>
      <c r="Q10" s="64"/>
      <c r="R10" s="64"/>
      <c r="S10" s="64"/>
      <c r="T10" s="77"/>
      <c r="U10" s="77"/>
      <c r="V10" s="78"/>
      <c r="W10" s="78"/>
    </row>
    <row r="11" ht="24" customHeight="1" spans="1:23">
      <c r="A11" s="19" t="s">
        <v>25</v>
      </c>
      <c r="B11" s="24" t="s">
        <v>26</v>
      </c>
      <c r="C11" s="24"/>
      <c r="D11" s="24"/>
      <c r="E11" s="24"/>
      <c r="F11" s="24"/>
      <c r="G11" s="24"/>
      <c r="H11" s="25">
        <v>33</v>
      </c>
      <c r="I11" s="66"/>
      <c r="J11" s="63"/>
      <c r="K11" s="64"/>
      <c r="L11" s="64"/>
      <c r="M11" s="64"/>
      <c r="N11" s="64"/>
      <c r="O11" s="64"/>
      <c r="P11" s="64"/>
      <c r="Q11" s="64"/>
      <c r="R11" s="64"/>
      <c r="S11" s="64"/>
      <c r="T11" s="77"/>
      <c r="U11" s="77"/>
      <c r="V11" s="78"/>
      <c r="W11" s="78"/>
    </row>
    <row r="12" ht="24" customHeight="1" spans="1:23">
      <c r="A12" s="19" t="s">
        <v>27</v>
      </c>
      <c r="B12" s="26" t="s">
        <v>28</v>
      </c>
      <c r="C12" s="27"/>
      <c r="D12" s="27"/>
      <c r="E12" s="27"/>
      <c r="F12" s="27"/>
      <c r="G12" s="28"/>
      <c r="H12" s="25">
        <f>H13</f>
        <v>0</v>
      </c>
      <c r="I12" s="66"/>
      <c r="J12" s="63"/>
      <c r="K12" s="64"/>
      <c r="L12" s="64"/>
      <c r="M12" s="64"/>
      <c r="N12" s="64"/>
      <c r="O12" s="64"/>
      <c r="P12" s="64"/>
      <c r="Q12" s="64"/>
      <c r="R12" s="64"/>
      <c r="S12" s="64"/>
      <c r="T12" s="77"/>
      <c r="U12" s="77"/>
      <c r="V12" s="78"/>
      <c r="W12" s="78"/>
    </row>
    <row r="13" ht="90" customHeight="1" spans="1:23">
      <c r="A13" s="19" t="s">
        <v>29</v>
      </c>
      <c r="B13" s="26" t="s">
        <v>30</v>
      </c>
      <c r="C13" s="27"/>
      <c r="D13" s="27"/>
      <c r="E13" s="27"/>
      <c r="F13" s="27"/>
      <c r="G13" s="28"/>
      <c r="H13" s="25">
        <v>0</v>
      </c>
      <c r="I13" s="66"/>
      <c r="J13" s="63"/>
      <c r="K13" s="64"/>
      <c r="L13" s="64"/>
      <c r="M13" s="64"/>
      <c r="N13" s="64"/>
      <c r="O13" s="64"/>
      <c r="P13" s="64"/>
      <c r="Q13" s="64"/>
      <c r="R13" s="64"/>
      <c r="S13" s="64"/>
      <c r="T13" s="77"/>
      <c r="U13" s="77"/>
      <c r="V13" s="78"/>
      <c r="W13" s="78"/>
    </row>
    <row r="14" ht="24" customHeight="1" spans="1:23">
      <c r="A14" s="19" t="s">
        <v>31</v>
      </c>
      <c r="B14" s="24" t="s">
        <v>32</v>
      </c>
      <c r="C14" s="24"/>
      <c r="D14" s="24"/>
      <c r="E14" s="24"/>
      <c r="F14" s="24"/>
      <c r="G14" s="24"/>
      <c r="H14" s="25">
        <f>H16+H17</f>
        <v>621</v>
      </c>
      <c r="I14" s="66"/>
      <c r="J14" s="63"/>
      <c r="K14" s="64"/>
      <c r="L14" s="64"/>
      <c r="M14" s="64"/>
      <c r="N14" s="64"/>
      <c r="O14" s="64"/>
      <c r="P14" s="64"/>
      <c r="Q14" s="64"/>
      <c r="R14" s="64"/>
      <c r="S14" s="64"/>
      <c r="T14" s="77"/>
      <c r="U14" s="77"/>
      <c r="V14" s="78"/>
      <c r="W14" s="78"/>
    </row>
    <row r="15" ht="24" customHeight="1" spans="1:30">
      <c r="A15" s="19" t="s">
        <v>22</v>
      </c>
      <c r="B15" s="24"/>
      <c r="C15" s="24"/>
      <c r="D15" s="24"/>
      <c r="E15" s="24"/>
      <c r="F15" s="24"/>
      <c r="G15" s="24"/>
      <c r="H15" s="25"/>
      <c r="I15" s="66"/>
      <c r="J15" s="63"/>
      <c r="K15" s="64"/>
      <c r="L15" s="64"/>
      <c r="M15" s="64"/>
      <c r="N15" s="64"/>
      <c r="O15" s="64"/>
      <c r="P15" s="64"/>
      <c r="Q15" s="64"/>
      <c r="R15" s="64"/>
      <c r="S15" s="64"/>
      <c r="T15" s="77"/>
      <c r="U15" s="77"/>
      <c r="V15" s="78"/>
      <c r="W15" s="78"/>
      <c r="AD15" t="s">
        <v>33</v>
      </c>
    </row>
    <row r="16" ht="24" customHeight="1" spans="1:23">
      <c r="A16" s="19" t="s">
        <v>34</v>
      </c>
      <c r="B16" s="29" t="s">
        <v>35</v>
      </c>
      <c r="C16" s="24"/>
      <c r="D16" s="24"/>
      <c r="E16" s="24"/>
      <c r="F16" s="24"/>
      <c r="G16" s="24"/>
      <c r="H16" s="25">
        <v>196</v>
      </c>
      <c r="I16" s="66"/>
      <c r="J16" s="63"/>
      <c r="K16" s="64"/>
      <c r="L16" s="64"/>
      <c r="M16" s="64"/>
      <c r="N16" s="64"/>
      <c r="O16" s="64"/>
      <c r="P16" s="64"/>
      <c r="Q16" s="64"/>
      <c r="R16" s="64"/>
      <c r="S16" s="64"/>
      <c r="T16" s="77"/>
      <c r="U16" s="77"/>
      <c r="V16" s="78"/>
      <c r="W16" s="78"/>
    </row>
    <row r="17" ht="24" customHeight="1" spans="1:23">
      <c r="A17" s="19" t="s">
        <v>36</v>
      </c>
      <c r="B17" s="24" t="s">
        <v>37</v>
      </c>
      <c r="C17" s="24"/>
      <c r="D17" s="24"/>
      <c r="E17" s="24"/>
      <c r="F17" s="24"/>
      <c r="G17" s="24"/>
      <c r="H17" s="25">
        <v>425</v>
      </c>
      <c r="I17" s="66"/>
      <c r="J17" s="63"/>
      <c r="K17" s="64"/>
      <c r="L17" s="64"/>
      <c r="M17" s="64"/>
      <c r="N17" s="64"/>
      <c r="O17" s="64"/>
      <c r="P17" s="64"/>
      <c r="Q17" s="64"/>
      <c r="R17" s="64"/>
      <c r="S17" s="64"/>
      <c r="T17" s="77"/>
      <c r="U17" s="77"/>
      <c r="V17" s="78"/>
      <c r="W17" s="78"/>
    </row>
    <row r="18" ht="52.5" customHeight="1" spans="1:23">
      <c r="A18" s="19" t="s">
        <v>38</v>
      </c>
      <c r="B18" s="24" t="s">
        <v>39</v>
      </c>
      <c r="C18" s="24"/>
      <c r="D18" s="24"/>
      <c r="E18" s="24"/>
      <c r="F18" s="24"/>
      <c r="G18" s="24"/>
      <c r="H18" s="25">
        <f>H20</f>
        <v>0</v>
      </c>
      <c r="I18" s="66"/>
      <c r="J18" s="63"/>
      <c r="K18" s="64"/>
      <c r="L18" s="64"/>
      <c r="M18" s="64"/>
      <c r="N18" s="64"/>
      <c r="O18" s="64"/>
      <c r="P18" s="64"/>
      <c r="Q18" s="64"/>
      <c r="R18" s="64"/>
      <c r="S18" s="64"/>
      <c r="T18" s="77"/>
      <c r="U18" s="77"/>
      <c r="V18" s="78"/>
      <c r="W18" s="78"/>
    </row>
    <row r="19" ht="27" customHeight="1" spans="1:23">
      <c r="A19" s="19" t="s">
        <v>22</v>
      </c>
      <c r="B19" s="24"/>
      <c r="C19" s="24"/>
      <c r="D19" s="24"/>
      <c r="E19" s="24"/>
      <c r="F19" s="24"/>
      <c r="G19" s="24"/>
      <c r="H19" s="25"/>
      <c r="I19" s="66"/>
      <c r="J19" s="63"/>
      <c r="K19" s="64"/>
      <c r="L19" s="64"/>
      <c r="M19" s="64"/>
      <c r="N19" s="64"/>
      <c r="O19" s="64"/>
      <c r="P19" s="64"/>
      <c r="Q19" s="64"/>
      <c r="R19" s="64"/>
      <c r="S19" s="64"/>
      <c r="T19" s="77"/>
      <c r="U19" s="77"/>
      <c r="V19" s="78"/>
      <c r="W19" s="78"/>
    </row>
    <row r="20" ht="123.75" customHeight="1" spans="1:23">
      <c r="A20" s="30" t="s">
        <v>40</v>
      </c>
      <c r="B20" s="24" t="s">
        <v>41</v>
      </c>
      <c r="C20" s="24"/>
      <c r="D20" s="24"/>
      <c r="E20" s="24"/>
      <c r="F20" s="24"/>
      <c r="G20" s="24"/>
      <c r="H20" s="25">
        <v>0</v>
      </c>
      <c r="I20" s="66"/>
      <c r="J20" s="63"/>
      <c r="K20" s="64"/>
      <c r="L20" s="64"/>
      <c r="M20" s="64"/>
      <c r="N20" s="64"/>
      <c r="O20" s="64"/>
      <c r="P20" s="64"/>
      <c r="Q20" s="64"/>
      <c r="R20" s="64"/>
      <c r="S20" s="64"/>
      <c r="T20" s="77"/>
      <c r="U20" s="77"/>
      <c r="V20" s="78"/>
      <c r="W20" s="78"/>
    </row>
    <row r="21" ht="145.5" customHeight="1" spans="1:23">
      <c r="A21" s="30" t="s">
        <v>42</v>
      </c>
      <c r="B21" s="24" t="s">
        <v>43</v>
      </c>
      <c r="C21" s="24"/>
      <c r="D21" s="24"/>
      <c r="E21" s="24"/>
      <c r="F21" s="24"/>
      <c r="G21" s="24"/>
      <c r="H21" s="25">
        <v>0</v>
      </c>
      <c r="I21" s="66"/>
      <c r="J21" s="63"/>
      <c r="K21" s="64"/>
      <c r="L21" s="64"/>
      <c r="M21" s="64"/>
      <c r="N21" s="64"/>
      <c r="O21" s="64"/>
      <c r="P21" s="64"/>
      <c r="Q21" s="64"/>
      <c r="R21" s="64"/>
      <c r="S21" s="64"/>
      <c r="T21" s="77"/>
      <c r="U21" s="77"/>
      <c r="V21" s="78"/>
      <c r="W21" s="78"/>
    </row>
    <row r="22" ht="21" customHeight="1" spans="1:23">
      <c r="A22" s="19" t="s">
        <v>44</v>
      </c>
      <c r="B22" s="24" t="s">
        <v>45</v>
      </c>
      <c r="C22" s="24"/>
      <c r="D22" s="24"/>
      <c r="E22" s="24"/>
      <c r="F22" s="24"/>
      <c r="G22" s="24"/>
      <c r="H22" s="25">
        <v>0</v>
      </c>
      <c r="I22" s="66"/>
      <c r="J22" s="63"/>
      <c r="K22" s="64"/>
      <c r="L22" s="64"/>
      <c r="M22" s="64"/>
      <c r="N22" s="64"/>
      <c r="O22" s="64"/>
      <c r="P22" s="64"/>
      <c r="Q22" s="64"/>
      <c r="R22" s="64"/>
      <c r="S22" s="64"/>
      <c r="T22" s="77"/>
      <c r="U22" s="77"/>
      <c r="V22" s="78"/>
      <c r="W22" s="78"/>
    </row>
    <row r="23" ht="54" customHeight="1" spans="1:23">
      <c r="A23" s="31" t="s">
        <v>46</v>
      </c>
      <c r="B23" s="24" t="s">
        <v>47</v>
      </c>
      <c r="C23" s="24"/>
      <c r="D23" s="24"/>
      <c r="E23" s="24"/>
      <c r="F23" s="24"/>
      <c r="G23" s="24"/>
      <c r="H23" s="25">
        <f>H25</f>
        <v>0</v>
      </c>
      <c r="I23" s="66"/>
      <c r="J23" s="63"/>
      <c r="K23" s="64"/>
      <c r="L23" s="64"/>
      <c r="M23" s="64"/>
      <c r="N23" s="64"/>
      <c r="O23" s="64"/>
      <c r="P23" s="64"/>
      <c r="Q23" s="64"/>
      <c r="R23" s="64"/>
      <c r="S23" s="64"/>
      <c r="T23" s="77"/>
      <c r="U23" s="77"/>
      <c r="V23" s="78"/>
      <c r="W23" s="78"/>
    </row>
    <row r="24" ht="15" customHeight="1" spans="1:23">
      <c r="A24" s="19" t="s">
        <v>22</v>
      </c>
      <c r="B24" s="26"/>
      <c r="C24" s="27"/>
      <c r="D24" s="27"/>
      <c r="E24" s="27"/>
      <c r="F24" s="27"/>
      <c r="G24" s="28"/>
      <c r="H24" s="25"/>
      <c r="I24" s="66"/>
      <c r="J24" s="63"/>
      <c r="K24" s="64"/>
      <c r="L24" s="64"/>
      <c r="M24" s="64"/>
      <c r="N24" s="64"/>
      <c r="O24" s="64"/>
      <c r="P24" s="64"/>
      <c r="Q24" s="64"/>
      <c r="R24" s="64"/>
      <c r="S24" s="64"/>
      <c r="T24" s="77"/>
      <c r="U24" s="77"/>
      <c r="V24" s="78"/>
      <c r="W24" s="78"/>
    </row>
    <row r="25" ht="35.25" customHeight="1" spans="1:23">
      <c r="A25" s="31" t="s">
        <v>48</v>
      </c>
      <c r="B25" s="24" t="s">
        <v>49</v>
      </c>
      <c r="C25" s="24"/>
      <c r="D25" s="24"/>
      <c r="E25" s="24"/>
      <c r="F25" s="24"/>
      <c r="G25" s="24"/>
      <c r="H25" s="25">
        <v>0</v>
      </c>
      <c r="I25" s="66"/>
      <c r="J25" s="63"/>
      <c r="K25" s="64"/>
      <c r="L25" s="64"/>
      <c r="M25" s="64"/>
      <c r="N25" s="64"/>
      <c r="O25" s="64"/>
      <c r="P25" s="64"/>
      <c r="Q25" s="64"/>
      <c r="R25" s="64"/>
      <c r="S25" s="64"/>
      <c r="T25" s="77"/>
      <c r="U25" s="77"/>
      <c r="V25" s="78"/>
      <c r="W25" s="78"/>
    </row>
    <row r="26" ht="18.75" customHeight="1" spans="1:22">
      <c r="A26" s="32" t="s">
        <v>50</v>
      </c>
      <c r="B26" s="17" t="s">
        <v>51</v>
      </c>
      <c r="C26" s="17"/>
      <c r="D26" s="17"/>
      <c r="E26" s="17"/>
      <c r="F26" s="17"/>
      <c r="G26" s="17"/>
      <c r="H26" s="18">
        <f>H28+H33+H34+H31</f>
        <v>11707.5</v>
      </c>
      <c r="I26" s="63"/>
      <c r="J26" s="64"/>
      <c r="K26" s="64"/>
      <c r="L26" s="64"/>
      <c r="M26" s="64"/>
      <c r="N26" s="64"/>
      <c r="O26" s="64"/>
      <c r="P26" s="64"/>
      <c r="Q26" s="64"/>
      <c r="R26" s="64"/>
      <c r="S26" s="76"/>
      <c r="T26" s="77"/>
      <c r="U26" s="78"/>
      <c r="V26" s="78"/>
    </row>
    <row r="27" ht="18.75" customHeight="1" spans="1:23">
      <c r="A27" s="33" t="s">
        <v>52</v>
      </c>
      <c r="B27" s="24"/>
      <c r="C27" s="24"/>
      <c r="D27" s="24"/>
      <c r="E27" s="24"/>
      <c r="F27" s="24"/>
      <c r="G27" s="24"/>
      <c r="H27" s="34"/>
      <c r="I27" s="67"/>
      <c r="J27" s="63"/>
      <c r="K27" s="64"/>
      <c r="L27" s="64"/>
      <c r="M27" s="64"/>
      <c r="N27" s="64"/>
      <c r="O27" s="64"/>
      <c r="P27" s="64"/>
      <c r="Q27" s="64"/>
      <c r="R27" s="64"/>
      <c r="S27" s="64"/>
      <c r="U27" s="77"/>
      <c r="V27" s="78"/>
      <c r="W27" s="78"/>
    </row>
    <row r="28" ht="18.75" customHeight="1" spans="1:23">
      <c r="A28" s="33" t="s">
        <v>53</v>
      </c>
      <c r="B28" s="24" t="s">
        <v>54</v>
      </c>
      <c r="C28" s="24"/>
      <c r="D28" s="24"/>
      <c r="E28" s="24"/>
      <c r="F28" s="24"/>
      <c r="G28" s="24"/>
      <c r="H28" s="34">
        <f>H29</f>
        <v>1934</v>
      </c>
      <c r="I28" s="67"/>
      <c r="J28" s="63"/>
      <c r="K28" s="64"/>
      <c r="L28" s="64"/>
      <c r="M28" s="64"/>
      <c r="N28" s="64"/>
      <c r="O28" s="64"/>
      <c r="P28" s="64"/>
      <c r="Q28" s="64"/>
      <c r="R28" s="64"/>
      <c r="S28" s="64"/>
      <c r="U28" s="77"/>
      <c r="V28" s="78"/>
      <c r="W28" s="78"/>
    </row>
    <row r="29" ht="59.25" customHeight="1" spans="1:23">
      <c r="A29" s="33" t="s">
        <v>55</v>
      </c>
      <c r="B29" s="35" t="s">
        <v>56</v>
      </c>
      <c r="C29" s="35"/>
      <c r="D29" s="35"/>
      <c r="E29" s="35"/>
      <c r="F29" s="35"/>
      <c r="G29" s="35"/>
      <c r="H29" s="34">
        <v>1934</v>
      </c>
      <c r="I29" s="67"/>
      <c r="J29" s="63"/>
      <c r="K29" s="64"/>
      <c r="L29" s="64"/>
      <c r="M29" s="64"/>
      <c r="N29" s="64"/>
      <c r="O29" s="64"/>
      <c r="P29" s="64"/>
      <c r="Q29" s="64"/>
      <c r="R29" s="64"/>
      <c r="S29" s="64"/>
      <c r="U29" s="77"/>
      <c r="V29" s="78"/>
      <c r="W29" s="78"/>
    </row>
    <row r="30" ht="49.5" customHeight="1" spans="1:23">
      <c r="A30" s="36" t="s">
        <v>57</v>
      </c>
      <c r="B30" s="35" t="s">
        <v>58</v>
      </c>
      <c r="C30" s="35"/>
      <c r="D30" s="35"/>
      <c r="E30" s="35"/>
      <c r="F30" s="35"/>
      <c r="G30" s="35"/>
      <c r="H30" s="34">
        <v>1934</v>
      </c>
      <c r="I30" s="67"/>
      <c r="J30" s="63"/>
      <c r="K30" s="64"/>
      <c r="L30" s="64"/>
      <c r="M30" s="64"/>
      <c r="N30" s="64"/>
      <c r="O30" s="64"/>
      <c r="P30" s="64"/>
      <c r="Q30" s="64"/>
      <c r="R30" s="64"/>
      <c r="S30" s="64"/>
      <c r="U30" s="77"/>
      <c r="V30" s="78"/>
      <c r="W30" s="78"/>
    </row>
    <row r="31" ht="49.5" customHeight="1" spans="1:23">
      <c r="A31" s="37" t="s">
        <v>59</v>
      </c>
      <c r="B31" s="38" t="s">
        <v>60</v>
      </c>
      <c r="C31" s="39"/>
      <c r="D31" s="39"/>
      <c r="E31" s="39"/>
      <c r="F31" s="39"/>
      <c r="G31" s="40"/>
      <c r="H31" s="34">
        <f>H32</f>
        <v>0</v>
      </c>
      <c r="I31" s="67"/>
      <c r="J31" s="63"/>
      <c r="K31" s="64"/>
      <c r="L31" s="64"/>
      <c r="M31" s="64"/>
      <c r="N31" s="64"/>
      <c r="O31" s="64"/>
      <c r="P31" s="64"/>
      <c r="Q31" s="64"/>
      <c r="R31" s="64"/>
      <c r="S31" s="64"/>
      <c r="U31" s="77"/>
      <c r="V31" s="78"/>
      <c r="W31" s="78"/>
    </row>
    <row r="32" ht="49.5" customHeight="1" spans="1:23">
      <c r="A32" s="37" t="s">
        <v>61</v>
      </c>
      <c r="B32" s="38" t="s">
        <v>62</v>
      </c>
      <c r="C32" s="39"/>
      <c r="D32" s="39"/>
      <c r="E32" s="39"/>
      <c r="F32" s="39"/>
      <c r="G32" s="40"/>
      <c r="H32" s="34">
        <v>0</v>
      </c>
      <c r="I32" s="67"/>
      <c r="J32" s="63"/>
      <c r="K32" s="64"/>
      <c r="L32" s="64"/>
      <c r="M32" s="64"/>
      <c r="N32" s="64"/>
      <c r="O32" s="64"/>
      <c r="P32" s="64"/>
      <c r="Q32" s="64"/>
      <c r="R32" s="64"/>
      <c r="S32" s="64"/>
      <c r="U32" s="77"/>
      <c r="V32" s="78"/>
      <c r="W32" s="78"/>
    </row>
    <row r="33" ht="18.75" customHeight="1" spans="1:23">
      <c r="A33" s="33" t="s">
        <v>63</v>
      </c>
      <c r="B33" s="24" t="s">
        <v>64</v>
      </c>
      <c r="C33" s="24"/>
      <c r="D33" s="24"/>
      <c r="E33" s="24"/>
      <c r="F33" s="24"/>
      <c r="G33" s="24"/>
      <c r="H33" s="34">
        <v>91.5</v>
      </c>
      <c r="I33" s="67"/>
      <c r="J33" s="63"/>
      <c r="K33" s="64"/>
      <c r="L33" s="64"/>
      <c r="M33" s="64"/>
      <c r="N33" s="64"/>
      <c r="O33" s="64"/>
      <c r="P33" s="64"/>
      <c r="Q33" s="64"/>
      <c r="R33" s="64"/>
      <c r="S33" s="64"/>
      <c r="U33" s="77"/>
      <c r="V33" s="78"/>
      <c r="W33" s="78"/>
    </row>
    <row r="34" ht="18.75" customHeight="1" spans="1:23">
      <c r="A34" s="36" t="s">
        <v>65</v>
      </c>
      <c r="B34" s="24" t="s">
        <v>66</v>
      </c>
      <c r="C34" s="24"/>
      <c r="D34" s="24"/>
      <c r="E34" s="24"/>
      <c r="F34" s="24"/>
      <c r="G34" s="24"/>
      <c r="H34" s="34">
        <v>9682</v>
      </c>
      <c r="I34" s="67"/>
      <c r="J34" s="63"/>
      <c r="K34" s="64"/>
      <c r="L34" s="64"/>
      <c r="M34" s="64"/>
      <c r="N34" s="64"/>
      <c r="O34" s="64"/>
      <c r="P34" s="64"/>
      <c r="Q34" s="64"/>
      <c r="R34" s="64"/>
      <c r="S34" s="64"/>
      <c r="U34" s="77"/>
      <c r="V34" s="78"/>
      <c r="W34" s="78"/>
    </row>
    <row r="35" s="1" customFormat="1" ht="19.5" customHeight="1" spans="1:19">
      <c r="A35" s="41" t="s">
        <v>67</v>
      </c>
      <c r="B35" s="42"/>
      <c r="C35" s="43"/>
      <c r="D35" s="43"/>
      <c r="E35" s="43"/>
      <c r="F35" s="43"/>
      <c r="G35" s="44"/>
      <c r="H35" s="45">
        <f>H7+H26</f>
        <v>12361.5</v>
      </c>
      <c r="I35" s="68">
        <f>SUM(I37:I131)</f>
        <v>20638.9</v>
      </c>
      <c r="J35" s="69">
        <f t="shared" ref="J35:R35" si="0">SUM(J37:J139)</f>
        <v>0</v>
      </c>
      <c r="K35" s="69">
        <f t="shared" si="0"/>
        <v>400</v>
      </c>
      <c r="L35" s="69">
        <f t="shared" si="0"/>
        <v>4750.3</v>
      </c>
      <c r="M35" s="69">
        <f t="shared" si="0"/>
        <v>0</v>
      </c>
      <c r="N35" s="69">
        <f t="shared" si="0"/>
        <v>0</v>
      </c>
      <c r="O35" s="69">
        <f t="shared" si="0"/>
        <v>0</v>
      </c>
      <c r="P35" s="69">
        <f t="shared" si="0"/>
        <v>0</v>
      </c>
      <c r="Q35" s="69">
        <f t="shared" si="0"/>
        <v>2122</v>
      </c>
      <c r="R35" s="69">
        <f t="shared" si="0"/>
        <v>0</v>
      </c>
      <c r="S35" s="69">
        <f>I35+J35+K35+L35+M35+N35+O35+P35+Q35+R35</f>
        <v>27911.2</v>
      </c>
    </row>
    <row r="36" s="1" customFormat="1" ht="19.5" customHeight="1" spans="1:19">
      <c r="A36" s="46" t="s">
        <v>68</v>
      </c>
      <c r="B36" s="47"/>
      <c r="C36" s="48"/>
      <c r="D36" s="48"/>
      <c r="E36" s="48"/>
      <c r="F36" s="48"/>
      <c r="G36" s="49"/>
      <c r="H36" s="45">
        <f>H37+H66+H83+H85+H89+H106+H125+H127</f>
        <v>12409.6</v>
      </c>
      <c r="I36" s="68"/>
      <c r="J36" s="69"/>
      <c r="K36" s="69"/>
      <c r="L36" s="69"/>
      <c r="M36" s="69"/>
      <c r="N36" s="69"/>
      <c r="O36" s="69"/>
      <c r="P36" s="69"/>
      <c r="Q36" s="69"/>
      <c r="R36" s="69"/>
      <c r="S36" s="69"/>
    </row>
    <row r="37" ht="24" customHeight="1" spans="1:19">
      <c r="A37" s="50" t="s">
        <v>69</v>
      </c>
      <c r="B37" s="51" t="s">
        <v>70</v>
      </c>
      <c r="C37" s="52" t="s">
        <v>71</v>
      </c>
      <c r="D37" s="53" t="s">
        <v>72</v>
      </c>
      <c r="E37" s="53" t="s">
        <v>71</v>
      </c>
      <c r="F37" s="53" t="s">
        <v>71</v>
      </c>
      <c r="G37" s="53" t="s">
        <v>72</v>
      </c>
      <c r="H37" s="54">
        <f>H38+H46+H65+H45</f>
        <v>3246.7</v>
      </c>
      <c r="I37" s="70"/>
      <c r="J37" s="71"/>
      <c r="K37" s="71"/>
      <c r="L37" s="71"/>
      <c r="M37" s="71"/>
      <c r="N37" s="71"/>
      <c r="O37" s="71"/>
      <c r="P37" s="71"/>
      <c r="Q37" s="71"/>
      <c r="R37" s="71"/>
      <c r="S37" s="79"/>
    </row>
    <row r="38" s="2" customFormat="1" ht="66.75" customHeight="1" spans="1:21">
      <c r="A38" s="55" t="s">
        <v>73</v>
      </c>
      <c r="B38" s="56" t="s">
        <v>70</v>
      </c>
      <c r="C38" s="57" t="s">
        <v>74</v>
      </c>
      <c r="D38" s="58" t="s">
        <v>72</v>
      </c>
      <c r="E38" s="58" t="s">
        <v>71</v>
      </c>
      <c r="F38" s="58" t="s">
        <v>71</v>
      </c>
      <c r="G38" s="58" t="s">
        <v>72</v>
      </c>
      <c r="H38" s="59">
        <v>812</v>
      </c>
      <c r="I38" s="72"/>
      <c r="J38" s="73"/>
      <c r="K38" s="73"/>
      <c r="L38" s="73"/>
      <c r="M38" s="73"/>
      <c r="N38" s="73"/>
      <c r="O38" s="73"/>
      <c r="P38" s="73"/>
      <c r="Q38" s="73"/>
      <c r="R38" s="73"/>
      <c r="S38" s="80"/>
      <c r="T38"/>
      <c r="U38"/>
    </row>
    <row r="39" s="2" customFormat="1" ht="87" hidden="1" customHeight="1" spans="1:21">
      <c r="A39" s="55" t="s">
        <v>75</v>
      </c>
      <c r="B39" s="56" t="s">
        <v>70</v>
      </c>
      <c r="C39" s="57" t="s">
        <v>76</v>
      </c>
      <c r="D39" s="58" t="s">
        <v>72</v>
      </c>
      <c r="E39" s="58" t="s">
        <v>71</v>
      </c>
      <c r="F39" s="58" t="s">
        <v>71</v>
      </c>
      <c r="G39" s="58" t="s">
        <v>72</v>
      </c>
      <c r="H39" s="59"/>
      <c r="I39" s="72"/>
      <c r="J39" s="73"/>
      <c r="K39" s="73"/>
      <c r="L39" s="73"/>
      <c r="M39" s="73"/>
      <c r="N39" s="73"/>
      <c r="O39" s="73"/>
      <c r="P39" s="73"/>
      <c r="Q39" s="73"/>
      <c r="R39" s="73"/>
      <c r="S39" s="80"/>
      <c r="T39"/>
      <c r="U39"/>
    </row>
    <row r="40" s="2" customFormat="1" ht="87" hidden="1" customHeight="1" spans="1:21">
      <c r="A40" s="60" t="s">
        <v>77</v>
      </c>
      <c r="B40" s="56" t="s">
        <v>70</v>
      </c>
      <c r="C40" s="57" t="s">
        <v>76</v>
      </c>
      <c r="D40" s="58" t="s">
        <v>78</v>
      </c>
      <c r="E40" s="58" t="s">
        <v>71</v>
      </c>
      <c r="F40" s="58" t="s">
        <v>71</v>
      </c>
      <c r="G40" s="58" t="s">
        <v>72</v>
      </c>
      <c r="H40" s="59"/>
      <c r="I40" s="72"/>
      <c r="J40" s="73"/>
      <c r="K40" s="73"/>
      <c r="L40" s="73"/>
      <c r="M40" s="73"/>
      <c r="N40" s="73"/>
      <c r="O40" s="73"/>
      <c r="P40" s="73"/>
      <c r="Q40" s="73"/>
      <c r="R40" s="73"/>
      <c r="S40" s="80"/>
      <c r="T40"/>
      <c r="U40"/>
    </row>
    <row r="41" s="2" customFormat="1" ht="21.75" hidden="1" customHeight="1" spans="1:21">
      <c r="A41" s="55" t="s">
        <v>79</v>
      </c>
      <c r="B41" s="56" t="s">
        <v>70</v>
      </c>
      <c r="C41" s="57" t="s">
        <v>76</v>
      </c>
      <c r="D41" s="58" t="s">
        <v>78</v>
      </c>
      <c r="E41" s="58" t="s">
        <v>80</v>
      </c>
      <c r="F41" s="58" t="s">
        <v>71</v>
      </c>
      <c r="G41" s="58" t="s">
        <v>72</v>
      </c>
      <c r="H41" s="59"/>
      <c r="I41" s="72"/>
      <c r="J41" s="73"/>
      <c r="K41" s="73"/>
      <c r="L41" s="73"/>
      <c r="M41" s="73"/>
      <c r="N41" s="73"/>
      <c r="O41" s="73"/>
      <c r="P41" s="73"/>
      <c r="Q41" s="73"/>
      <c r="R41" s="73"/>
      <c r="S41" s="80"/>
      <c r="T41"/>
      <c r="U41"/>
    </row>
    <row r="42" s="2" customFormat="1" ht="34.5" hidden="1" customHeight="1" spans="1:21">
      <c r="A42" s="55" t="s">
        <v>81</v>
      </c>
      <c r="B42" s="56" t="s">
        <v>70</v>
      </c>
      <c r="C42" s="57" t="s">
        <v>76</v>
      </c>
      <c r="D42" s="58" t="s">
        <v>78</v>
      </c>
      <c r="E42" s="58" t="s">
        <v>80</v>
      </c>
      <c r="F42" s="58" t="s">
        <v>71</v>
      </c>
      <c r="G42" s="58" t="s">
        <v>82</v>
      </c>
      <c r="H42" s="59"/>
      <c r="I42" s="72"/>
      <c r="J42" s="73"/>
      <c r="K42" s="73"/>
      <c r="L42" s="73"/>
      <c r="M42" s="73"/>
      <c r="N42" s="73"/>
      <c r="O42" s="73"/>
      <c r="P42" s="73"/>
      <c r="Q42" s="73">
        <v>1454.5</v>
      </c>
      <c r="R42" s="73"/>
      <c r="S42" s="80"/>
      <c r="T42"/>
      <c r="U42"/>
    </row>
    <row r="43" s="2" customFormat="1" ht="34.5" hidden="1" customHeight="1" spans="1:21">
      <c r="A43" s="55" t="s">
        <v>83</v>
      </c>
      <c r="B43" s="56" t="s">
        <v>70</v>
      </c>
      <c r="C43" s="57" t="s">
        <v>76</v>
      </c>
      <c r="D43" s="58" t="s">
        <v>78</v>
      </c>
      <c r="E43" s="58" t="s">
        <v>84</v>
      </c>
      <c r="F43" s="58" t="s">
        <v>71</v>
      </c>
      <c r="G43" s="58" t="s">
        <v>72</v>
      </c>
      <c r="H43" s="59"/>
      <c r="I43" s="72"/>
      <c r="J43" s="73"/>
      <c r="K43" s="73"/>
      <c r="L43" s="73"/>
      <c r="M43" s="73"/>
      <c r="N43" s="73"/>
      <c r="O43" s="73"/>
      <c r="P43" s="73"/>
      <c r="Q43" s="73"/>
      <c r="R43" s="73"/>
      <c r="S43" s="80"/>
      <c r="T43"/>
      <c r="U43"/>
    </row>
    <row r="44" s="2" customFormat="1" ht="34.5" hidden="1" customHeight="1" spans="1:21">
      <c r="A44" s="55" t="s">
        <v>81</v>
      </c>
      <c r="B44" s="56" t="s">
        <v>70</v>
      </c>
      <c r="C44" s="57" t="s">
        <v>76</v>
      </c>
      <c r="D44" s="58" t="s">
        <v>78</v>
      </c>
      <c r="E44" s="58" t="s">
        <v>84</v>
      </c>
      <c r="F44" s="58" t="s">
        <v>71</v>
      </c>
      <c r="G44" s="58" t="s">
        <v>82</v>
      </c>
      <c r="H44" s="59"/>
      <c r="I44" s="72"/>
      <c r="J44" s="73"/>
      <c r="K44" s="73"/>
      <c r="L44" s="73"/>
      <c r="M44" s="73"/>
      <c r="N44" s="73"/>
      <c r="O44" s="73"/>
      <c r="P44" s="73"/>
      <c r="Q44" s="73">
        <v>667.5</v>
      </c>
      <c r="R44" s="73"/>
      <c r="S44" s="80"/>
      <c r="T44"/>
      <c r="U44"/>
    </row>
    <row r="45" s="2" customFormat="1" ht="49.5" customHeight="1" spans="1:21">
      <c r="A45" s="55" t="s">
        <v>85</v>
      </c>
      <c r="B45" s="56" t="s">
        <v>70</v>
      </c>
      <c r="C45" s="57" t="s">
        <v>76</v>
      </c>
      <c r="D45" s="58" t="s">
        <v>72</v>
      </c>
      <c r="E45" s="58" t="s">
        <v>71</v>
      </c>
      <c r="F45" s="58" t="s">
        <v>71</v>
      </c>
      <c r="G45" s="58" t="s">
        <v>72</v>
      </c>
      <c r="H45" s="59">
        <v>404.4</v>
      </c>
      <c r="I45" s="72"/>
      <c r="J45" s="73"/>
      <c r="K45" s="73"/>
      <c r="L45" s="73"/>
      <c r="M45" s="73"/>
      <c r="N45" s="73"/>
      <c r="O45" s="73"/>
      <c r="P45" s="73"/>
      <c r="Q45" s="73"/>
      <c r="R45" s="73"/>
      <c r="S45" s="80"/>
      <c r="T45"/>
      <c r="U45"/>
    </row>
    <row r="46" ht="96.75" customHeight="1" spans="1:19">
      <c r="A46" s="60" t="s">
        <v>86</v>
      </c>
      <c r="B46" s="56" t="s">
        <v>70</v>
      </c>
      <c r="C46" s="57" t="s">
        <v>80</v>
      </c>
      <c r="D46" s="58" t="s">
        <v>72</v>
      </c>
      <c r="E46" s="58" t="s">
        <v>71</v>
      </c>
      <c r="F46" s="58" t="s">
        <v>71</v>
      </c>
      <c r="G46" s="58" t="s">
        <v>72</v>
      </c>
      <c r="H46" s="59">
        <v>2023.7</v>
      </c>
      <c r="I46" s="72"/>
      <c r="J46" s="73"/>
      <c r="K46" s="73"/>
      <c r="L46" s="73"/>
      <c r="M46" s="73"/>
      <c r="N46" s="73"/>
      <c r="O46" s="73"/>
      <c r="P46" s="73"/>
      <c r="Q46" s="73"/>
      <c r="R46" s="73"/>
      <c r="S46" s="79"/>
    </row>
    <row r="47" ht="80.25" hidden="1" customHeight="1" spans="1:19">
      <c r="A47" s="60" t="s">
        <v>77</v>
      </c>
      <c r="B47" s="56" t="s">
        <v>70</v>
      </c>
      <c r="C47" s="57" t="s">
        <v>80</v>
      </c>
      <c r="D47" s="58" t="s">
        <v>78</v>
      </c>
      <c r="E47" s="58" t="s">
        <v>71</v>
      </c>
      <c r="F47" s="58" t="s">
        <v>71</v>
      </c>
      <c r="G47" s="58" t="s">
        <v>72</v>
      </c>
      <c r="H47" s="59">
        <f>H48</f>
        <v>646.9</v>
      </c>
      <c r="I47" s="72"/>
      <c r="J47" s="73"/>
      <c r="K47" s="73"/>
      <c r="L47" s="73"/>
      <c r="M47" s="73"/>
      <c r="N47" s="73"/>
      <c r="O47" s="73"/>
      <c r="P47" s="73"/>
      <c r="Q47" s="73"/>
      <c r="R47" s="73"/>
      <c r="S47" s="79"/>
    </row>
    <row r="48" ht="15.75" hidden="1" customHeight="1" spans="1:19">
      <c r="A48" s="60" t="s">
        <v>79</v>
      </c>
      <c r="B48" s="56" t="s">
        <v>70</v>
      </c>
      <c r="C48" s="57" t="s">
        <v>80</v>
      </c>
      <c r="D48" s="58" t="s">
        <v>78</v>
      </c>
      <c r="E48" s="58" t="s">
        <v>80</v>
      </c>
      <c r="F48" s="58" t="s">
        <v>71</v>
      </c>
      <c r="G48" s="58" t="s">
        <v>72</v>
      </c>
      <c r="H48" s="59">
        <f>H49</f>
        <v>646.9</v>
      </c>
      <c r="I48" s="72"/>
      <c r="J48" s="73"/>
      <c r="K48" s="73"/>
      <c r="L48" s="73"/>
      <c r="M48" s="73"/>
      <c r="N48" s="73"/>
      <c r="O48" s="73"/>
      <c r="P48" s="73"/>
      <c r="Q48" s="73"/>
      <c r="R48" s="73"/>
      <c r="S48" s="79"/>
    </row>
    <row r="49" ht="31.5" hidden="1" customHeight="1" spans="1:19">
      <c r="A49" s="60" t="s">
        <v>81</v>
      </c>
      <c r="B49" s="56" t="s">
        <v>70</v>
      </c>
      <c r="C49" s="57" t="s">
        <v>80</v>
      </c>
      <c r="D49" s="58" t="s">
        <v>78</v>
      </c>
      <c r="E49" s="58" t="s">
        <v>80</v>
      </c>
      <c r="F49" s="58" t="s">
        <v>71</v>
      </c>
      <c r="G49" s="58" t="s">
        <v>82</v>
      </c>
      <c r="H49" s="59">
        <v>646.9</v>
      </c>
      <c r="I49" s="72">
        <v>13156.1</v>
      </c>
      <c r="J49" s="73"/>
      <c r="K49" s="73"/>
      <c r="L49" s="73"/>
      <c r="M49" s="73"/>
      <c r="N49" s="73"/>
      <c r="O49" s="73"/>
      <c r="P49" s="73"/>
      <c r="Q49" s="73"/>
      <c r="R49" s="73"/>
      <c r="S49" s="79"/>
    </row>
    <row r="50" s="2" customFormat="1" ht="126" hidden="1" customHeight="1" spans="1:21">
      <c r="A50" s="60" t="s">
        <v>87</v>
      </c>
      <c r="B50" s="56" t="s">
        <v>70</v>
      </c>
      <c r="C50" s="57" t="s">
        <v>80</v>
      </c>
      <c r="D50" s="58" t="s">
        <v>78</v>
      </c>
      <c r="E50" s="58" t="s">
        <v>80</v>
      </c>
      <c r="F50" s="58" t="s">
        <v>71</v>
      </c>
      <c r="G50" s="58" t="s">
        <v>88</v>
      </c>
      <c r="H50" s="59">
        <v>26.1</v>
      </c>
      <c r="I50" s="72">
        <v>535.4</v>
      </c>
      <c r="J50" s="73"/>
      <c r="K50" s="73"/>
      <c r="L50" s="73"/>
      <c r="M50" s="73"/>
      <c r="N50" s="73"/>
      <c r="O50" s="73"/>
      <c r="P50" s="73"/>
      <c r="Q50" s="73"/>
      <c r="R50" s="73"/>
      <c r="S50" s="80"/>
      <c r="T50"/>
      <c r="U50"/>
    </row>
    <row r="51" s="2" customFormat="1" ht="15.75" hidden="1" customHeight="1" spans="1:21">
      <c r="A51" s="60" t="s">
        <v>89</v>
      </c>
      <c r="B51" s="56" t="s">
        <v>70</v>
      </c>
      <c r="C51" s="57" t="s">
        <v>90</v>
      </c>
      <c r="D51" s="58" t="s">
        <v>72</v>
      </c>
      <c r="E51" s="58" t="s">
        <v>71</v>
      </c>
      <c r="F51" s="58" t="s">
        <v>71</v>
      </c>
      <c r="G51" s="58" t="s">
        <v>72</v>
      </c>
      <c r="H51" s="59"/>
      <c r="I51" s="72"/>
      <c r="J51" s="73"/>
      <c r="K51" s="73"/>
      <c r="L51" s="73"/>
      <c r="M51" s="73"/>
      <c r="N51" s="73"/>
      <c r="O51" s="73"/>
      <c r="P51" s="73"/>
      <c r="Q51" s="73"/>
      <c r="R51" s="73"/>
      <c r="S51" s="80"/>
      <c r="T51"/>
      <c r="U51"/>
    </row>
    <row r="52" s="2" customFormat="1" ht="15.75" hidden="1" customHeight="1" spans="1:21">
      <c r="A52" s="60" t="s">
        <v>89</v>
      </c>
      <c r="B52" s="56" t="s">
        <v>70</v>
      </c>
      <c r="C52" s="57" t="s">
        <v>90</v>
      </c>
      <c r="D52" s="58" t="s">
        <v>91</v>
      </c>
      <c r="E52" s="58" t="s">
        <v>71</v>
      </c>
      <c r="F52" s="58" t="s">
        <v>71</v>
      </c>
      <c r="G52" s="58" t="s">
        <v>72</v>
      </c>
      <c r="H52" s="59"/>
      <c r="I52" s="72"/>
      <c r="J52" s="73"/>
      <c r="K52" s="73"/>
      <c r="L52" s="73"/>
      <c r="M52" s="73"/>
      <c r="N52" s="73"/>
      <c r="O52" s="73"/>
      <c r="P52" s="73"/>
      <c r="Q52" s="73"/>
      <c r="R52" s="73"/>
      <c r="S52" s="80"/>
      <c r="T52"/>
      <c r="U52"/>
    </row>
    <row r="53" s="2" customFormat="1" ht="33.75" hidden="1" customHeight="1" spans="1:21">
      <c r="A53" s="60" t="s">
        <v>92</v>
      </c>
      <c r="B53" s="56" t="s">
        <v>70</v>
      </c>
      <c r="C53" s="57" t="s">
        <v>90</v>
      </c>
      <c r="D53" s="58" t="s">
        <v>91</v>
      </c>
      <c r="E53" s="58" t="s">
        <v>93</v>
      </c>
      <c r="F53" s="58" t="s">
        <v>71</v>
      </c>
      <c r="G53" s="58" t="s">
        <v>72</v>
      </c>
      <c r="H53" s="59"/>
      <c r="I53" s="72"/>
      <c r="J53" s="73"/>
      <c r="K53" s="73"/>
      <c r="L53" s="73"/>
      <c r="M53" s="73"/>
      <c r="N53" s="73"/>
      <c r="O53" s="73"/>
      <c r="P53" s="73"/>
      <c r="Q53" s="73"/>
      <c r="R53" s="73"/>
      <c r="S53" s="80"/>
      <c r="T53"/>
      <c r="U53"/>
    </row>
    <row r="54" s="2" customFormat="1" ht="15.75" hidden="1" customHeight="1" spans="1:21">
      <c r="A54" s="60" t="s">
        <v>94</v>
      </c>
      <c r="B54" s="56" t="s">
        <v>70</v>
      </c>
      <c r="C54" s="57" t="s">
        <v>90</v>
      </c>
      <c r="D54" s="58" t="s">
        <v>91</v>
      </c>
      <c r="E54" s="58" t="s">
        <v>93</v>
      </c>
      <c r="F54" s="58" t="s">
        <v>71</v>
      </c>
      <c r="G54" s="58" t="s">
        <v>95</v>
      </c>
      <c r="H54" s="59"/>
      <c r="I54" s="72">
        <v>500</v>
      </c>
      <c r="J54" s="73"/>
      <c r="K54" s="73"/>
      <c r="L54" s="73"/>
      <c r="M54" s="73"/>
      <c r="N54" s="73"/>
      <c r="O54" s="73"/>
      <c r="P54" s="73"/>
      <c r="Q54" s="73"/>
      <c r="R54" s="73"/>
      <c r="S54" s="80"/>
      <c r="T54"/>
      <c r="U54"/>
    </row>
    <row r="55" s="2" customFormat="1" ht="31.5" hidden="1" spans="1:21">
      <c r="A55" s="60" t="s">
        <v>96</v>
      </c>
      <c r="B55" s="56" t="s">
        <v>70</v>
      </c>
      <c r="C55" s="57" t="s">
        <v>97</v>
      </c>
      <c r="D55" s="58" t="s">
        <v>72</v>
      </c>
      <c r="E55" s="58" t="s">
        <v>71</v>
      </c>
      <c r="F55" s="58" t="s">
        <v>71</v>
      </c>
      <c r="G55" s="58" t="s">
        <v>72</v>
      </c>
      <c r="H55" s="59"/>
      <c r="I55" s="72"/>
      <c r="J55" s="73"/>
      <c r="K55" s="73"/>
      <c r="L55" s="73"/>
      <c r="M55" s="73"/>
      <c r="N55" s="73"/>
      <c r="O55" s="73"/>
      <c r="P55" s="73"/>
      <c r="Q55" s="73"/>
      <c r="R55" s="73"/>
      <c r="S55" s="80"/>
      <c r="T55"/>
      <c r="U55"/>
    </row>
    <row r="56" ht="15.75" hidden="1" customHeight="1" spans="1:19">
      <c r="A56" s="60"/>
      <c r="B56" s="56" t="s">
        <v>70</v>
      </c>
      <c r="C56" s="57" t="s">
        <v>98</v>
      </c>
      <c r="D56" s="58" t="s">
        <v>72</v>
      </c>
      <c r="E56" s="58" t="s">
        <v>71</v>
      </c>
      <c r="F56" s="58" t="s">
        <v>71</v>
      </c>
      <c r="G56" s="58" t="s">
        <v>72</v>
      </c>
      <c r="H56" s="59"/>
      <c r="I56" s="72"/>
      <c r="J56" s="73"/>
      <c r="K56" s="73"/>
      <c r="L56" s="73"/>
      <c r="M56" s="73"/>
      <c r="N56" s="73"/>
      <c r="O56" s="73"/>
      <c r="P56" s="73"/>
      <c r="Q56" s="73"/>
      <c r="R56" s="73"/>
      <c r="S56" s="79"/>
    </row>
    <row r="57" ht="35.25" hidden="1" customHeight="1" spans="1:19">
      <c r="A57" s="60" t="s">
        <v>99</v>
      </c>
      <c r="B57" s="61" t="s">
        <v>70</v>
      </c>
      <c r="C57" s="57" t="s">
        <v>100</v>
      </c>
      <c r="D57" s="58" t="s">
        <v>101</v>
      </c>
      <c r="E57" s="58" t="s">
        <v>102</v>
      </c>
      <c r="F57" s="58" t="s">
        <v>71</v>
      </c>
      <c r="G57" s="58" t="s">
        <v>72</v>
      </c>
      <c r="H57" s="59" t="s">
        <v>103</v>
      </c>
      <c r="I57" s="72">
        <f>I58</f>
        <v>9.7</v>
      </c>
      <c r="J57" s="73"/>
      <c r="K57" s="73"/>
      <c r="L57" s="73"/>
      <c r="M57" s="73"/>
      <c r="N57" s="73"/>
      <c r="O57" s="73"/>
      <c r="P57" s="73"/>
      <c r="Q57" s="73"/>
      <c r="R57" s="73"/>
      <c r="S57" s="79"/>
    </row>
    <row r="58" ht="33.75" hidden="1" customHeight="1" spans="1:19">
      <c r="A58" s="60" t="s">
        <v>81</v>
      </c>
      <c r="B58" s="61" t="s">
        <v>70</v>
      </c>
      <c r="C58" s="57" t="s">
        <v>100</v>
      </c>
      <c r="D58" s="58" t="s">
        <v>101</v>
      </c>
      <c r="E58" s="58" t="s">
        <v>102</v>
      </c>
      <c r="F58" s="58" t="s">
        <v>71</v>
      </c>
      <c r="G58" s="58" t="s">
        <v>82</v>
      </c>
      <c r="H58" s="59" t="s">
        <v>103</v>
      </c>
      <c r="I58" s="72">
        <v>9.7</v>
      </c>
      <c r="J58" s="73"/>
      <c r="K58" s="73"/>
      <c r="L58" s="73"/>
      <c r="M58" s="73"/>
      <c r="N58" s="73"/>
      <c r="O58" s="73"/>
      <c r="P58" s="73"/>
      <c r="Q58" s="73"/>
      <c r="R58" s="73"/>
      <c r="S58" s="79"/>
    </row>
    <row r="59" ht="63" hidden="1" customHeight="1" spans="1:19">
      <c r="A59" s="60" t="s">
        <v>104</v>
      </c>
      <c r="B59" s="56" t="s">
        <v>70</v>
      </c>
      <c r="C59" s="57" t="s">
        <v>100</v>
      </c>
      <c r="D59" s="58" t="s">
        <v>105</v>
      </c>
      <c r="E59" s="58" t="s">
        <v>71</v>
      </c>
      <c r="F59" s="58" t="s">
        <v>71</v>
      </c>
      <c r="G59" s="58" t="s">
        <v>72</v>
      </c>
      <c r="H59" s="59"/>
      <c r="I59" s="72"/>
      <c r="J59" s="73"/>
      <c r="K59" s="73"/>
      <c r="L59" s="73"/>
      <c r="M59" s="73"/>
      <c r="N59" s="73"/>
      <c r="O59" s="73"/>
      <c r="P59" s="73"/>
      <c r="Q59" s="73"/>
      <c r="R59" s="73"/>
      <c r="S59" s="79"/>
    </row>
    <row r="60" ht="63" hidden="1" customHeight="1" spans="1:19">
      <c r="A60" s="60" t="s">
        <v>106</v>
      </c>
      <c r="B60" s="56" t="s">
        <v>70</v>
      </c>
      <c r="C60" s="57" t="s">
        <v>100</v>
      </c>
      <c r="D60" s="58" t="s">
        <v>105</v>
      </c>
      <c r="E60" s="58" t="s">
        <v>74</v>
      </c>
      <c r="F60" s="58" t="s">
        <v>71</v>
      </c>
      <c r="G60" s="58" t="s">
        <v>72</v>
      </c>
      <c r="H60" s="59"/>
      <c r="I60" s="72"/>
      <c r="J60" s="73"/>
      <c r="K60" s="73"/>
      <c r="L60" s="73"/>
      <c r="M60" s="73"/>
      <c r="N60" s="73"/>
      <c r="O60" s="73"/>
      <c r="P60" s="73"/>
      <c r="Q60" s="73"/>
      <c r="R60" s="73"/>
      <c r="S60" s="79"/>
    </row>
    <row r="61" ht="30" hidden="1" customHeight="1" spans="1:19">
      <c r="A61" s="60" t="s">
        <v>81</v>
      </c>
      <c r="B61" s="56" t="s">
        <v>70</v>
      </c>
      <c r="C61" s="57" t="s">
        <v>100</v>
      </c>
      <c r="D61" s="58" t="s">
        <v>105</v>
      </c>
      <c r="E61" s="58" t="s">
        <v>74</v>
      </c>
      <c r="F61" s="58" t="s">
        <v>71</v>
      </c>
      <c r="G61" s="58" t="s">
        <v>82</v>
      </c>
      <c r="H61" s="59"/>
      <c r="I61" s="72">
        <v>1328.7</v>
      </c>
      <c r="J61" s="73"/>
      <c r="K61" s="73"/>
      <c r="L61" s="73"/>
      <c r="M61" s="73"/>
      <c r="N61" s="73"/>
      <c r="O61" s="73"/>
      <c r="P61" s="73"/>
      <c r="Q61" s="73"/>
      <c r="R61" s="73"/>
      <c r="S61" s="79"/>
    </row>
    <row r="62" ht="30" hidden="1" customHeight="1" spans="1:19">
      <c r="A62" s="60" t="s">
        <v>107</v>
      </c>
      <c r="B62" s="56" t="s">
        <v>70</v>
      </c>
      <c r="C62" s="57" t="s">
        <v>100</v>
      </c>
      <c r="D62" s="58" t="s">
        <v>72</v>
      </c>
      <c r="E62" s="58" t="s">
        <v>71</v>
      </c>
      <c r="F62" s="58" t="s">
        <v>71</v>
      </c>
      <c r="G62" s="58" t="s">
        <v>72</v>
      </c>
      <c r="H62" s="59">
        <f>H63</f>
        <v>5.5</v>
      </c>
      <c r="I62" s="72"/>
      <c r="J62" s="73"/>
      <c r="K62" s="73"/>
      <c r="L62" s="73"/>
      <c r="M62" s="73"/>
      <c r="N62" s="73"/>
      <c r="O62" s="73"/>
      <c r="P62" s="73"/>
      <c r="Q62" s="73"/>
      <c r="R62" s="73"/>
      <c r="S62" s="79"/>
    </row>
    <row r="63" ht="62.25" hidden="1" customHeight="1" spans="1:19">
      <c r="A63" s="60" t="s">
        <v>108</v>
      </c>
      <c r="B63" s="56" t="s">
        <v>70</v>
      </c>
      <c r="C63" s="57" t="s">
        <v>100</v>
      </c>
      <c r="D63" s="58" t="s">
        <v>105</v>
      </c>
      <c r="E63" s="58" t="s">
        <v>74</v>
      </c>
      <c r="F63" s="58" t="s">
        <v>71</v>
      </c>
      <c r="G63" s="58" t="s">
        <v>72</v>
      </c>
      <c r="H63" s="59">
        <f>H64</f>
        <v>5.5</v>
      </c>
      <c r="I63" s="72"/>
      <c r="J63" s="73"/>
      <c r="K63" s="73"/>
      <c r="L63" s="73"/>
      <c r="M63" s="73"/>
      <c r="N63" s="73"/>
      <c r="O63" s="73"/>
      <c r="P63" s="73"/>
      <c r="Q63" s="73"/>
      <c r="R63" s="73"/>
      <c r="S63" s="79"/>
    </row>
    <row r="64" ht="30" hidden="1" customHeight="1" spans="1:19">
      <c r="A64" s="60" t="s">
        <v>81</v>
      </c>
      <c r="B64" s="56" t="s">
        <v>70</v>
      </c>
      <c r="C64" s="57" t="s">
        <v>100</v>
      </c>
      <c r="D64" s="58" t="s">
        <v>105</v>
      </c>
      <c r="E64" s="58" t="s">
        <v>74</v>
      </c>
      <c r="F64" s="58" t="s">
        <v>71</v>
      </c>
      <c r="G64" s="58" t="s">
        <v>82</v>
      </c>
      <c r="H64" s="59">
        <v>5.5</v>
      </c>
      <c r="I64" s="72"/>
      <c r="J64" s="73"/>
      <c r="K64" s="73"/>
      <c r="L64" s="73"/>
      <c r="M64" s="73"/>
      <c r="N64" s="73"/>
      <c r="O64" s="73"/>
      <c r="P64" s="73"/>
      <c r="Q64" s="73"/>
      <c r="R64" s="73"/>
      <c r="S64" s="79"/>
    </row>
    <row r="65" ht="30" customHeight="1" spans="1:19">
      <c r="A65" s="60" t="s">
        <v>107</v>
      </c>
      <c r="B65" s="56" t="s">
        <v>70</v>
      </c>
      <c r="C65" s="57" t="s">
        <v>98</v>
      </c>
      <c r="D65" s="58" t="s">
        <v>72</v>
      </c>
      <c r="E65" s="58" t="s">
        <v>71</v>
      </c>
      <c r="F65" s="58" t="s">
        <v>71</v>
      </c>
      <c r="G65" s="58" t="s">
        <v>72</v>
      </c>
      <c r="H65" s="59">
        <v>6.6</v>
      </c>
      <c r="I65" s="72"/>
      <c r="J65" s="73"/>
      <c r="K65" s="73"/>
      <c r="L65" s="73"/>
      <c r="M65" s="73"/>
      <c r="N65" s="73"/>
      <c r="O65" s="73"/>
      <c r="P65" s="73"/>
      <c r="Q65" s="73"/>
      <c r="R65" s="73"/>
      <c r="S65" s="79"/>
    </row>
    <row r="66" ht="30" customHeight="1" spans="1:19">
      <c r="A66" s="50" t="s">
        <v>109</v>
      </c>
      <c r="B66" s="51" t="s">
        <v>74</v>
      </c>
      <c r="C66" s="52" t="s">
        <v>71</v>
      </c>
      <c r="D66" s="53" t="s">
        <v>72</v>
      </c>
      <c r="E66" s="53" t="s">
        <v>71</v>
      </c>
      <c r="F66" s="53" t="s">
        <v>71</v>
      </c>
      <c r="G66" s="53" t="s">
        <v>72</v>
      </c>
      <c r="H66" s="54">
        <f>H67</f>
        <v>71.4</v>
      </c>
      <c r="I66" s="72"/>
      <c r="J66" s="73"/>
      <c r="K66" s="73"/>
      <c r="L66" s="73"/>
      <c r="M66" s="73"/>
      <c r="N66" s="73"/>
      <c r="O66" s="73"/>
      <c r="P66" s="73"/>
      <c r="Q66" s="73"/>
      <c r="R66" s="73"/>
      <c r="S66" s="79"/>
    </row>
    <row r="67" ht="30" customHeight="1" spans="1:19">
      <c r="A67" s="60" t="s">
        <v>110</v>
      </c>
      <c r="B67" s="56" t="s">
        <v>74</v>
      </c>
      <c r="C67" s="57" t="s">
        <v>76</v>
      </c>
      <c r="D67" s="58" t="s">
        <v>72</v>
      </c>
      <c r="E67" s="58" t="s">
        <v>71</v>
      </c>
      <c r="F67" s="58" t="s">
        <v>71</v>
      </c>
      <c r="G67" s="58" t="s">
        <v>72</v>
      </c>
      <c r="H67" s="59">
        <v>71.4</v>
      </c>
      <c r="I67" s="72"/>
      <c r="J67" s="73"/>
      <c r="K67" s="73"/>
      <c r="L67" s="73"/>
      <c r="M67" s="73"/>
      <c r="N67" s="73"/>
      <c r="O67" s="73"/>
      <c r="P67" s="73"/>
      <c r="Q67" s="73"/>
      <c r="R67" s="73"/>
      <c r="S67" s="79"/>
    </row>
    <row r="68" ht="30" hidden="1" customHeight="1" spans="1:20">
      <c r="A68" s="60" t="s">
        <v>111</v>
      </c>
      <c r="B68" s="56" t="s">
        <v>74</v>
      </c>
      <c r="C68" s="57" t="s">
        <v>76</v>
      </c>
      <c r="D68" s="58" t="s">
        <v>101</v>
      </c>
      <c r="E68" s="58" t="s">
        <v>112</v>
      </c>
      <c r="F68" s="58" t="s">
        <v>71</v>
      </c>
      <c r="G68" s="58" t="s">
        <v>72</v>
      </c>
      <c r="H68" s="59">
        <f>H69</f>
        <v>68.3</v>
      </c>
      <c r="I68" s="72"/>
      <c r="J68" s="73"/>
      <c r="K68" s="73"/>
      <c r="L68" s="73"/>
      <c r="M68" s="73"/>
      <c r="N68" s="73"/>
      <c r="O68" s="73"/>
      <c r="P68" s="73"/>
      <c r="Q68" s="73"/>
      <c r="R68" s="73"/>
      <c r="S68" s="79"/>
      <c r="T68" s="88"/>
    </row>
    <row r="69" ht="30" hidden="1" customHeight="1" spans="1:20">
      <c r="A69" s="60" t="s">
        <v>81</v>
      </c>
      <c r="B69" s="56" t="s">
        <v>74</v>
      </c>
      <c r="C69" s="57" t="s">
        <v>76</v>
      </c>
      <c r="D69" s="58" t="s">
        <v>101</v>
      </c>
      <c r="E69" s="58" t="s">
        <v>112</v>
      </c>
      <c r="F69" s="58" t="s">
        <v>71</v>
      </c>
      <c r="G69" s="58" t="s">
        <v>82</v>
      </c>
      <c r="H69" s="59">
        <v>68.3</v>
      </c>
      <c r="I69" s="72"/>
      <c r="J69" s="73"/>
      <c r="K69" s="73"/>
      <c r="L69" s="73"/>
      <c r="M69" s="73"/>
      <c r="N69" s="73"/>
      <c r="O69" s="73"/>
      <c r="P69" s="73"/>
      <c r="Q69" s="73"/>
      <c r="R69" s="73"/>
      <c r="S69" s="79"/>
      <c r="T69" s="88"/>
    </row>
    <row r="70" s="2" customFormat="1" ht="33.75" hidden="1" customHeight="1" spans="1:20">
      <c r="A70" s="50" t="s">
        <v>113</v>
      </c>
      <c r="B70" s="51" t="s">
        <v>76</v>
      </c>
      <c r="C70" s="52" t="s">
        <v>71</v>
      </c>
      <c r="D70" s="53" t="s">
        <v>72</v>
      </c>
      <c r="E70" s="53" t="s">
        <v>71</v>
      </c>
      <c r="F70" s="53" t="s">
        <v>71</v>
      </c>
      <c r="G70" s="53" t="s">
        <v>72</v>
      </c>
      <c r="H70" s="54"/>
      <c r="I70" s="70"/>
      <c r="J70" s="71"/>
      <c r="K70" s="71"/>
      <c r="L70" s="71"/>
      <c r="M70" s="71"/>
      <c r="N70" s="71"/>
      <c r="O70" s="71"/>
      <c r="P70" s="71"/>
      <c r="Q70" s="71"/>
      <c r="R70" s="71"/>
      <c r="S70" s="80"/>
      <c r="T70" s="89" t="s">
        <v>114</v>
      </c>
    </row>
    <row r="71" s="2" customFormat="1" ht="63" hidden="1" customHeight="1" spans="1:20">
      <c r="A71" s="60" t="s">
        <v>115</v>
      </c>
      <c r="B71" s="56" t="s">
        <v>76</v>
      </c>
      <c r="C71" s="57" t="s">
        <v>116</v>
      </c>
      <c r="D71" s="58" t="s">
        <v>72</v>
      </c>
      <c r="E71" s="58" t="s">
        <v>71</v>
      </c>
      <c r="F71" s="58" t="s">
        <v>71</v>
      </c>
      <c r="G71" s="58" t="s">
        <v>72</v>
      </c>
      <c r="H71" s="59"/>
      <c r="I71" s="72"/>
      <c r="J71" s="73"/>
      <c r="K71" s="73"/>
      <c r="L71" s="73"/>
      <c r="M71" s="73"/>
      <c r="N71" s="73"/>
      <c r="O71" s="73"/>
      <c r="P71" s="73"/>
      <c r="Q71" s="73"/>
      <c r="R71" s="73"/>
      <c r="S71" s="80"/>
      <c r="T71" s="90"/>
    </row>
    <row r="72" s="2" customFormat="1" ht="63" hidden="1" customHeight="1" spans="1:20">
      <c r="A72" s="60" t="s">
        <v>117</v>
      </c>
      <c r="B72" s="56" t="s">
        <v>76</v>
      </c>
      <c r="C72" s="57" t="s">
        <v>116</v>
      </c>
      <c r="D72" s="58" t="s">
        <v>118</v>
      </c>
      <c r="E72" s="58" t="s">
        <v>71</v>
      </c>
      <c r="F72" s="58" t="s">
        <v>71</v>
      </c>
      <c r="G72" s="58" t="s">
        <v>72</v>
      </c>
      <c r="H72" s="59"/>
      <c r="I72" s="72"/>
      <c r="J72" s="73"/>
      <c r="K72" s="73"/>
      <c r="L72" s="73"/>
      <c r="M72" s="73"/>
      <c r="N72" s="73"/>
      <c r="O72" s="73"/>
      <c r="P72" s="73"/>
      <c r="Q72" s="73"/>
      <c r="R72" s="73"/>
      <c r="S72" s="80"/>
      <c r="T72" s="90"/>
    </row>
    <row r="73" s="2" customFormat="1" ht="63" hidden="1" customHeight="1" spans="1:20">
      <c r="A73" s="60" t="s">
        <v>119</v>
      </c>
      <c r="B73" s="56" t="s">
        <v>76</v>
      </c>
      <c r="C73" s="57" t="s">
        <v>116</v>
      </c>
      <c r="D73" s="58" t="s">
        <v>118</v>
      </c>
      <c r="E73" s="58" t="s">
        <v>70</v>
      </c>
      <c r="F73" s="58" t="s">
        <v>71</v>
      </c>
      <c r="G73" s="58" t="s">
        <v>72</v>
      </c>
      <c r="H73" s="59"/>
      <c r="I73" s="72">
        <v>1962.4</v>
      </c>
      <c r="J73" s="73"/>
      <c r="K73" s="73"/>
      <c r="L73" s="73"/>
      <c r="M73" s="73"/>
      <c r="N73" s="73"/>
      <c r="O73" s="73"/>
      <c r="P73" s="73"/>
      <c r="Q73" s="73"/>
      <c r="R73" s="73"/>
      <c r="S73" s="80"/>
      <c r="T73" s="90"/>
    </row>
    <row r="74" s="2" customFormat="1" ht="63" hidden="1" customHeight="1" spans="1:20">
      <c r="A74" s="60" t="s">
        <v>120</v>
      </c>
      <c r="B74" s="56" t="s">
        <v>76</v>
      </c>
      <c r="C74" s="57" t="s">
        <v>116</v>
      </c>
      <c r="D74" s="58" t="s">
        <v>118</v>
      </c>
      <c r="E74" s="58" t="s">
        <v>70</v>
      </c>
      <c r="F74" s="58" t="s">
        <v>71</v>
      </c>
      <c r="G74" s="58" t="s">
        <v>121</v>
      </c>
      <c r="H74" s="59"/>
      <c r="I74" s="72">
        <v>59.4</v>
      </c>
      <c r="J74" s="73"/>
      <c r="K74" s="73"/>
      <c r="L74" s="73"/>
      <c r="M74" s="73"/>
      <c r="N74" s="73"/>
      <c r="O74" s="73"/>
      <c r="P74" s="73"/>
      <c r="Q74" s="73"/>
      <c r="R74" s="73"/>
      <c r="S74" s="80"/>
      <c r="T74" s="91"/>
    </row>
    <row r="75" s="2" customFormat="1" ht="19.5" hidden="1" customHeight="1" spans="1:20">
      <c r="A75" s="50" t="s">
        <v>122</v>
      </c>
      <c r="B75" s="51" t="s">
        <v>80</v>
      </c>
      <c r="C75" s="52" t="s">
        <v>71</v>
      </c>
      <c r="D75" s="53" t="s">
        <v>72</v>
      </c>
      <c r="E75" s="53" t="s">
        <v>71</v>
      </c>
      <c r="F75" s="53" t="s">
        <v>71</v>
      </c>
      <c r="G75" s="53" t="s">
        <v>72</v>
      </c>
      <c r="H75" s="54"/>
      <c r="I75" s="70"/>
      <c r="J75" s="71"/>
      <c r="K75" s="71"/>
      <c r="L75" s="71"/>
      <c r="M75" s="71"/>
      <c r="N75" s="71"/>
      <c r="O75" s="71"/>
      <c r="P75" s="71"/>
      <c r="Q75" s="71"/>
      <c r="R75" s="71"/>
      <c r="S75" s="80"/>
      <c r="T75" s="89" t="s">
        <v>123</v>
      </c>
    </row>
    <row r="76" s="2" customFormat="1" ht="19.5" hidden="1" customHeight="1" spans="1:20">
      <c r="A76" s="60" t="s">
        <v>124</v>
      </c>
      <c r="B76" s="56" t="s">
        <v>80</v>
      </c>
      <c r="C76" s="57" t="s">
        <v>125</v>
      </c>
      <c r="D76" s="58" t="s">
        <v>72</v>
      </c>
      <c r="E76" s="58" t="s">
        <v>71</v>
      </c>
      <c r="F76" s="58" t="s">
        <v>71</v>
      </c>
      <c r="G76" s="58" t="s">
        <v>72</v>
      </c>
      <c r="H76" s="82"/>
      <c r="I76" s="84"/>
      <c r="J76" s="85"/>
      <c r="K76" s="85"/>
      <c r="L76" s="85"/>
      <c r="M76" s="85"/>
      <c r="N76" s="85"/>
      <c r="O76" s="85"/>
      <c r="P76" s="85"/>
      <c r="Q76" s="85"/>
      <c r="R76" s="85"/>
      <c r="S76" s="80"/>
      <c r="T76" s="90"/>
    </row>
    <row r="77" s="2" customFormat="1" ht="19.5" hidden="1" customHeight="1" spans="1:20">
      <c r="A77" s="60" t="s">
        <v>126</v>
      </c>
      <c r="B77" s="56" t="s">
        <v>80</v>
      </c>
      <c r="C77" s="57" t="s">
        <v>125</v>
      </c>
      <c r="D77" s="58" t="s">
        <v>127</v>
      </c>
      <c r="E77" s="58" t="s">
        <v>71</v>
      </c>
      <c r="F77" s="58" t="s">
        <v>71</v>
      </c>
      <c r="G77" s="58" t="s">
        <v>72</v>
      </c>
      <c r="H77" s="82"/>
      <c r="I77" s="84"/>
      <c r="J77" s="85"/>
      <c r="K77" s="85"/>
      <c r="L77" s="85"/>
      <c r="M77" s="85"/>
      <c r="N77" s="85"/>
      <c r="O77" s="85"/>
      <c r="P77" s="85"/>
      <c r="Q77" s="85"/>
      <c r="R77" s="85"/>
      <c r="S77" s="80"/>
      <c r="T77" s="90"/>
    </row>
    <row r="78" s="2" customFormat="1" ht="47.25" hidden="1" customHeight="1" spans="1:20">
      <c r="A78" s="60" t="s">
        <v>128</v>
      </c>
      <c r="B78" s="56" t="s">
        <v>80</v>
      </c>
      <c r="C78" s="57" t="s">
        <v>125</v>
      </c>
      <c r="D78" s="58" t="s">
        <v>127</v>
      </c>
      <c r="E78" s="58" t="s">
        <v>70</v>
      </c>
      <c r="F78" s="58" t="s">
        <v>71</v>
      </c>
      <c r="G78" s="58" t="s">
        <v>72</v>
      </c>
      <c r="H78" s="82"/>
      <c r="I78" s="84"/>
      <c r="J78" s="85"/>
      <c r="K78" s="85"/>
      <c r="L78" s="85"/>
      <c r="M78" s="85"/>
      <c r="N78" s="85"/>
      <c r="O78" s="85"/>
      <c r="P78" s="85"/>
      <c r="Q78" s="85"/>
      <c r="R78" s="85"/>
      <c r="S78" s="80"/>
      <c r="T78" s="90"/>
    </row>
    <row r="79" s="2" customFormat="1" ht="15.75" hidden="1" customHeight="1" spans="1:20">
      <c r="A79" s="60" t="s">
        <v>129</v>
      </c>
      <c r="B79" s="56" t="s">
        <v>80</v>
      </c>
      <c r="C79" s="57" t="s">
        <v>125</v>
      </c>
      <c r="D79" s="58" t="s">
        <v>127</v>
      </c>
      <c r="E79" s="58" t="s">
        <v>70</v>
      </c>
      <c r="F79" s="58" t="s">
        <v>71</v>
      </c>
      <c r="G79" s="58" t="s">
        <v>130</v>
      </c>
      <c r="H79" s="59"/>
      <c r="I79" s="84">
        <v>1400.5</v>
      </c>
      <c r="J79" s="85"/>
      <c r="K79" s="85"/>
      <c r="L79" s="85"/>
      <c r="M79" s="85"/>
      <c r="N79" s="85"/>
      <c r="O79" s="85"/>
      <c r="P79" s="85"/>
      <c r="Q79" s="85"/>
      <c r="R79" s="85"/>
      <c r="S79" s="80"/>
      <c r="T79" s="91"/>
    </row>
    <row r="80" s="2" customFormat="1" ht="47.25" hidden="1" spans="1:20">
      <c r="A80" s="50" t="s">
        <v>113</v>
      </c>
      <c r="B80" s="51" t="s">
        <v>76</v>
      </c>
      <c r="C80" s="52" t="s">
        <v>71</v>
      </c>
      <c r="D80" s="53" t="s">
        <v>72</v>
      </c>
      <c r="E80" s="53" t="s">
        <v>71</v>
      </c>
      <c r="F80" s="53" t="s">
        <v>71</v>
      </c>
      <c r="G80" s="53" t="s">
        <v>72</v>
      </c>
      <c r="H80" s="54">
        <f>H81</f>
        <v>0</v>
      </c>
      <c r="I80" s="84"/>
      <c r="J80" s="85"/>
      <c r="K80" s="85"/>
      <c r="L80" s="85"/>
      <c r="M80" s="85"/>
      <c r="N80" s="85"/>
      <c r="O80" s="85"/>
      <c r="P80" s="85"/>
      <c r="Q80" s="85"/>
      <c r="R80" s="85"/>
      <c r="S80" s="80"/>
      <c r="T80" s="92"/>
    </row>
    <row r="81" s="2" customFormat="1" ht="15.75" hidden="1" spans="1:20">
      <c r="A81" s="60" t="s">
        <v>131</v>
      </c>
      <c r="B81" s="56" t="s">
        <v>76</v>
      </c>
      <c r="C81" s="57" t="s">
        <v>80</v>
      </c>
      <c r="D81" s="58" t="s">
        <v>72</v>
      </c>
      <c r="E81" s="58" t="s">
        <v>71</v>
      </c>
      <c r="F81" s="58" t="s">
        <v>71</v>
      </c>
      <c r="G81" s="58" t="s">
        <v>72</v>
      </c>
      <c r="H81" s="59"/>
      <c r="I81" s="84"/>
      <c r="J81" s="85"/>
      <c r="K81" s="85"/>
      <c r="L81" s="85"/>
      <c r="M81" s="85"/>
      <c r="N81" s="85"/>
      <c r="O81" s="85"/>
      <c r="P81" s="85"/>
      <c r="Q81" s="85"/>
      <c r="R81" s="85"/>
      <c r="S81" s="80"/>
      <c r="T81" s="92"/>
    </row>
    <row r="82" s="2" customFormat="1" ht="31.5" hidden="1" spans="1:19">
      <c r="A82" s="50" t="s">
        <v>132</v>
      </c>
      <c r="B82" s="51" t="s">
        <v>93</v>
      </c>
      <c r="C82" s="52" t="s">
        <v>71</v>
      </c>
      <c r="D82" s="53" t="s">
        <v>72</v>
      </c>
      <c r="E82" s="53" t="s">
        <v>71</v>
      </c>
      <c r="F82" s="53" t="s">
        <v>71</v>
      </c>
      <c r="G82" s="53" t="s">
        <v>72</v>
      </c>
      <c r="H82" s="83"/>
      <c r="I82" s="86"/>
      <c r="J82" s="87"/>
      <c r="K82" s="87"/>
      <c r="L82" s="87"/>
      <c r="M82" s="87"/>
      <c r="N82" s="87"/>
      <c r="O82" s="87"/>
      <c r="P82" s="87"/>
      <c r="Q82" s="87"/>
      <c r="R82" s="87"/>
      <c r="S82" s="80"/>
    </row>
    <row r="83" s="2" customFormat="1" ht="47.25" spans="1:19">
      <c r="A83" s="50" t="s">
        <v>113</v>
      </c>
      <c r="B83" s="51" t="s">
        <v>76</v>
      </c>
      <c r="C83" s="52" t="s">
        <v>71</v>
      </c>
      <c r="D83" s="53" t="s">
        <v>72</v>
      </c>
      <c r="E83" s="53" t="s">
        <v>71</v>
      </c>
      <c r="F83" s="53" t="s">
        <v>71</v>
      </c>
      <c r="G83" s="53" t="s">
        <v>72</v>
      </c>
      <c r="H83" s="83">
        <f>H84</f>
        <v>169</v>
      </c>
      <c r="I83" s="86"/>
      <c r="J83" s="87"/>
      <c r="K83" s="87"/>
      <c r="L83" s="87"/>
      <c r="M83" s="87"/>
      <c r="N83" s="87"/>
      <c r="O83" s="87"/>
      <c r="P83" s="87"/>
      <c r="Q83" s="87"/>
      <c r="R83" s="87"/>
      <c r="S83" s="80"/>
    </row>
    <row r="84" s="2" customFormat="1" ht="78.75" spans="1:19">
      <c r="A84" s="60" t="s">
        <v>115</v>
      </c>
      <c r="B84" s="56" t="s">
        <v>76</v>
      </c>
      <c r="C84" s="57" t="s">
        <v>133</v>
      </c>
      <c r="D84" s="58" t="s">
        <v>72</v>
      </c>
      <c r="E84" s="58" t="s">
        <v>71</v>
      </c>
      <c r="F84" s="58" t="s">
        <v>71</v>
      </c>
      <c r="G84" s="58" t="s">
        <v>72</v>
      </c>
      <c r="H84" s="82">
        <v>169</v>
      </c>
      <c r="I84" s="84"/>
      <c r="J84" s="85"/>
      <c r="K84" s="85"/>
      <c r="L84" s="85"/>
      <c r="M84" s="85"/>
      <c r="N84" s="85"/>
      <c r="O84" s="85"/>
      <c r="P84" s="85"/>
      <c r="Q84" s="85"/>
      <c r="R84" s="85"/>
      <c r="S84" s="80"/>
    </row>
    <row r="85" s="2" customFormat="1" ht="15.75" spans="1:19">
      <c r="A85" s="50" t="s">
        <v>122</v>
      </c>
      <c r="B85" s="51" t="s">
        <v>80</v>
      </c>
      <c r="C85" s="52" t="s">
        <v>71</v>
      </c>
      <c r="D85" s="53" t="s">
        <v>72</v>
      </c>
      <c r="E85" s="53" t="s">
        <v>71</v>
      </c>
      <c r="F85" s="53" t="s">
        <v>71</v>
      </c>
      <c r="G85" s="53" t="s">
        <v>72</v>
      </c>
      <c r="H85" s="83">
        <f>H87+H88</f>
        <v>20</v>
      </c>
      <c r="I85" s="86"/>
      <c r="J85" s="87"/>
      <c r="K85" s="87"/>
      <c r="L85" s="87"/>
      <c r="M85" s="87"/>
      <c r="N85" s="87"/>
      <c r="O85" s="87"/>
      <c r="P85" s="87"/>
      <c r="Q85" s="87"/>
      <c r="R85" s="87"/>
      <c r="S85" s="80"/>
    </row>
    <row r="86" s="2" customFormat="1" ht="15.75" hidden="1" spans="1:19">
      <c r="A86" s="60" t="s">
        <v>134</v>
      </c>
      <c r="B86" s="56" t="s">
        <v>93</v>
      </c>
      <c r="C86" s="57" t="s">
        <v>74</v>
      </c>
      <c r="D86" s="58" t="s">
        <v>72</v>
      </c>
      <c r="E86" s="58" t="s">
        <v>71</v>
      </c>
      <c r="F86" s="58" t="s">
        <v>71</v>
      </c>
      <c r="G86" s="58" t="s">
        <v>72</v>
      </c>
      <c r="H86" s="82"/>
      <c r="I86" s="86"/>
      <c r="J86" s="87"/>
      <c r="K86" s="87"/>
      <c r="L86" s="87"/>
      <c r="M86" s="87"/>
      <c r="N86" s="87"/>
      <c r="O86" s="87"/>
      <c r="P86" s="87"/>
      <c r="Q86" s="87"/>
      <c r="R86" s="87"/>
      <c r="S86" s="80"/>
    </row>
    <row r="87" s="2" customFormat="1" ht="31.5" spans="1:19">
      <c r="A87" s="60" t="s">
        <v>135</v>
      </c>
      <c r="B87" s="56" t="s">
        <v>80</v>
      </c>
      <c r="C87" s="57" t="s">
        <v>116</v>
      </c>
      <c r="D87" s="58" t="s">
        <v>72</v>
      </c>
      <c r="E87" s="58" t="s">
        <v>71</v>
      </c>
      <c r="F87" s="58" t="s">
        <v>71</v>
      </c>
      <c r="G87" s="58" t="s">
        <v>72</v>
      </c>
      <c r="H87" s="82">
        <v>20</v>
      </c>
      <c r="I87" s="86"/>
      <c r="J87" s="87"/>
      <c r="K87" s="87"/>
      <c r="L87" s="87"/>
      <c r="M87" s="87"/>
      <c r="N87" s="87"/>
      <c r="O87" s="87"/>
      <c r="P87" s="87"/>
      <c r="Q87" s="87"/>
      <c r="R87" s="87"/>
      <c r="S87" s="80"/>
    </row>
    <row r="88" s="2" customFormat="1" ht="31.5" spans="1:19">
      <c r="A88" s="60" t="s">
        <v>136</v>
      </c>
      <c r="B88" s="56" t="s">
        <v>80</v>
      </c>
      <c r="C88" s="57" t="s">
        <v>90</v>
      </c>
      <c r="D88" s="58" t="s">
        <v>72</v>
      </c>
      <c r="E88" s="58" t="s">
        <v>71</v>
      </c>
      <c r="F88" s="58" t="s">
        <v>71</v>
      </c>
      <c r="G88" s="58" t="s">
        <v>72</v>
      </c>
      <c r="H88" s="82">
        <v>0</v>
      </c>
      <c r="I88" s="86"/>
      <c r="J88" s="87"/>
      <c r="K88" s="87"/>
      <c r="L88" s="87"/>
      <c r="M88" s="87"/>
      <c r="N88" s="87"/>
      <c r="O88" s="87"/>
      <c r="P88" s="87"/>
      <c r="Q88" s="87"/>
      <c r="R88" s="87"/>
      <c r="S88" s="80"/>
    </row>
    <row r="89" s="2" customFormat="1" ht="31.5" spans="1:21">
      <c r="A89" s="50" t="s">
        <v>132</v>
      </c>
      <c r="B89" s="51" t="s">
        <v>93</v>
      </c>
      <c r="C89" s="52" t="s">
        <v>71</v>
      </c>
      <c r="D89" s="53" t="s">
        <v>72</v>
      </c>
      <c r="E89" s="53" t="s">
        <v>71</v>
      </c>
      <c r="F89" s="53" t="s">
        <v>71</v>
      </c>
      <c r="G89" s="53" t="s">
        <v>72</v>
      </c>
      <c r="H89" s="83">
        <f>H90+H91+H105</f>
        <v>6802.3</v>
      </c>
      <c r="I89" s="86"/>
      <c r="J89" s="87"/>
      <c r="K89" s="87"/>
      <c r="L89" s="87"/>
      <c r="M89" s="87"/>
      <c r="N89" s="87"/>
      <c r="O89" s="87"/>
      <c r="P89" s="87"/>
      <c r="Q89" s="87"/>
      <c r="R89" s="87"/>
      <c r="S89" s="80"/>
      <c r="T89"/>
      <c r="U89"/>
    </row>
    <row r="90" s="2" customFormat="1" ht="15.75" spans="1:21">
      <c r="A90" s="60" t="s">
        <v>134</v>
      </c>
      <c r="B90" s="56" t="s">
        <v>93</v>
      </c>
      <c r="C90" s="57" t="s">
        <v>74</v>
      </c>
      <c r="D90" s="58" t="s">
        <v>72</v>
      </c>
      <c r="E90" s="58" t="s">
        <v>71</v>
      </c>
      <c r="F90" s="58" t="s">
        <v>71</v>
      </c>
      <c r="G90" s="58" t="s">
        <v>72</v>
      </c>
      <c r="H90" s="82">
        <v>5059</v>
      </c>
      <c r="I90" s="86"/>
      <c r="J90" s="87"/>
      <c r="K90" s="87"/>
      <c r="L90" s="87"/>
      <c r="M90" s="87"/>
      <c r="N90" s="87"/>
      <c r="O90" s="87"/>
      <c r="P90" s="87"/>
      <c r="Q90" s="87"/>
      <c r="R90" s="87"/>
      <c r="S90" s="80"/>
      <c r="T90"/>
      <c r="U90"/>
    </row>
    <row r="91" ht="19.5" customHeight="1" spans="1:19">
      <c r="A91" s="60" t="s">
        <v>137</v>
      </c>
      <c r="B91" s="56" t="s">
        <v>93</v>
      </c>
      <c r="C91" s="57" t="s">
        <v>76</v>
      </c>
      <c r="D91" s="58" t="s">
        <v>72</v>
      </c>
      <c r="E91" s="58" t="s">
        <v>71</v>
      </c>
      <c r="F91" s="58" t="s">
        <v>71</v>
      </c>
      <c r="G91" s="58" t="s">
        <v>72</v>
      </c>
      <c r="H91" s="59">
        <v>1743.3</v>
      </c>
      <c r="I91" s="72"/>
      <c r="J91" s="73"/>
      <c r="K91" s="73"/>
      <c r="L91" s="73"/>
      <c r="M91" s="73"/>
      <c r="N91" s="73"/>
      <c r="O91" s="73"/>
      <c r="P91" s="73"/>
      <c r="Q91" s="73"/>
      <c r="R91" s="73"/>
      <c r="S91" s="79"/>
    </row>
    <row r="92" s="3" customFormat="1" ht="15.75" hidden="1" customHeight="1" spans="1:21">
      <c r="A92" s="60" t="s">
        <v>137</v>
      </c>
      <c r="B92" s="56" t="s">
        <v>93</v>
      </c>
      <c r="C92" s="57" t="s">
        <v>76</v>
      </c>
      <c r="D92" s="58" t="s">
        <v>138</v>
      </c>
      <c r="E92" s="58" t="s">
        <v>71</v>
      </c>
      <c r="F92" s="58" t="s">
        <v>71</v>
      </c>
      <c r="G92" s="58" t="s">
        <v>72</v>
      </c>
      <c r="H92" s="59">
        <f>H93+H97+H100+H102</f>
        <v>200.1</v>
      </c>
      <c r="I92" s="72"/>
      <c r="J92" s="73"/>
      <c r="K92" s="73"/>
      <c r="L92" s="73"/>
      <c r="M92" s="73"/>
      <c r="N92" s="73"/>
      <c r="O92" s="73"/>
      <c r="P92" s="73"/>
      <c r="Q92" s="73"/>
      <c r="R92" s="73"/>
      <c r="S92" s="93"/>
      <c r="T92"/>
      <c r="U92"/>
    </row>
    <row r="93" s="3" customFormat="1" ht="15.75" hidden="1" customHeight="1" spans="1:21">
      <c r="A93" s="60" t="s">
        <v>139</v>
      </c>
      <c r="B93" s="56" t="s">
        <v>93</v>
      </c>
      <c r="C93" s="57" t="s">
        <v>76</v>
      </c>
      <c r="D93" s="58" t="s">
        <v>138</v>
      </c>
      <c r="E93" s="58" t="s">
        <v>70</v>
      </c>
      <c r="F93" s="58" t="s">
        <v>71</v>
      </c>
      <c r="G93" s="58" t="s">
        <v>72</v>
      </c>
      <c r="H93" s="59">
        <f>H94</f>
        <v>131.4</v>
      </c>
      <c r="I93" s="72"/>
      <c r="J93" s="73"/>
      <c r="K93" s="73"/>
      <c r="L93" s="73"/>
      <c r="M93" s="73"/>
      <c r="N93" s="73"/>
      <c r="O93" s="73"/>
      <c r="P93" s="73"/>
      <c r="Q93" s="73"/>
      <c r="R93" s="73"/>
      <c r="S93" s="93"/>
      <c r="T93"/>
      <c r="U93"/>
    </row>
    <row r="94" s="3" customFormat="1" ht="31.5" hidden="1" customHeight="1" spans="1:21">
      <c r="A94" s="60" t="s">
        <v>81</v>
      </c>
      <c r="B94" s="56" t="s">
        <v>93</v>
      </c>
      <c r="C94" s="57" t="s">
        <v>76</v>
      </c>
      <c r="D94" s="58" t="s">
        <v>138</v>
      </c>
      <c r="E94" s="58" t="s">
        <v>70</v>
      </c>
      <c r="F94" s="58" t="s">
        <v>71</v>
      </c>
      <c r="G94" s="58" t="s">
        <v>82</v>
      </c>
      <c r="H94" s="59">
        <v>131.4</v>
      </c>
      <c r="I94" s="72"/>
      <c r="J94" s="73"/>
      <c r="K94" s="73">
        <v>400</v>
      </c>
      <c r="L94" s="73"/>
      <c r="M94" s="73"/>
      <c r="N94" s="73"/>
      <c r="O94" s="73"/>
      <c r="P94" s="73"/>
      <c r="Q94" s="73"/>
      <c r="R94" s="73"/>
      <c r="S94" s="93"/>
      <c r="T94"/>
      <c r="U94"/>
    </row>
    <row r="95" s="3" customFormat="1" ht="126" hidden="1" customHeight="1" spans="1:21">
      <c r="A95" s="60" t="s">
        <v>87</v>
      </c>
      <c r="B95" s="56" t="s">
        <v>93</v>
      </c>
      <c r="C95" s="57" t="s">
        <v>76</v>
      </c>
      <c r="D95" s="58" t="s">
        <v>138</v>
      </c>
      <c r="E95" s="58" t="s">
        <v>70</v>
      </c>
      <c r="F95" s="58" t="s">
        <v>71</v>
      </c>
      <c r="G95" s="58" t="s">
        <v>88</v>
      </c>
      <c r="H95" s="59">
        <v>85.3</v>
      </c>
      <c r="I95" s="72"/>
      <c r="J95" s="73"/>
      <c r="K95" s="73"/>
      <c r="L95" s="73"/>
      <c r="M95" s="73"/>
      <c r="N95" s="73"/>
      <c r="O95" s="73"/>
      <c r="P95" s="73"/>
      <c r="Q95" s="73"/>
      <c r="R95" s="73"/>
      <c r="S95" s="93"/>
      <c r="T95"/>
      <c r="U95"/>
    </row>
    <row r="96" s="2" customFormat="1" ht="63" hidden="1" customHeight="1" spans="1:21">
      <c r="A96" s="60" t="s">
        <v>140</v>
      </c>
      <c r="B96" s="56" t="s">
        <v>93</v>
      </c>
      <c r="C96" s="57" t="s">
        <v>76</v>
      </c>
      <c r="D96" s="58" t="s">
        <v>138</v>
      </c>
      <c r="E96" s="58" t="s">
        <v>74</v>
      </c>
      <c r="F96" s="58" t="s">
        <v>71</v>
      </c>
      <c r="G96" s="58" t="s">
        <v>72</v>
      </c>
      <c r="H96" s="82">
        <f>H97</f>
        <v>51.7</v>
      </c>
      <c r="I96" s="84"/>
      <c r="J96" s="85"/>
      <c r="K96" s="85"/>
      <c r="L96" s="85"/>
      <c r="M96" s="85"/>
      <c r="N96" s="85"/>
      <c r="O96" s="85"/>
      <c r="P96" s="85"/>
      <c r="Q96" s="85"/>
      <c r="R96" s="85"/>
      <c r="S96" s="80"/>
      <c r="T96"/>
      <c r="U96"/>
    </row>
    <row r="97" s="2" customFormat="1" ht="35.25" hidden="1" customHeight="1" spans="1:21">
      <c r="A97" s="60" t="s">
        <v>81</v>
      </c>
      <c r="B97" s="56" t="s">
        <v>93</v>
      </c>
      <c r="C97" s="57" t="s">
        <v>76</v>
      </c>
      <c r="D97" s="58" t="s">
        <v>138</v>
      </c>
      <c r="E97" s="58" t="s">
        <v>74</v>
      </c>
      <c r="F97" s="58" t="s">
        <v>71</v>
      </c>
      <c r="G97" s="58" t="s">
        <v>82</v>
      </c>
      <c r="H97" s="82">
        <v>51.7</v>
      </c>
      <c r="I97" s="84"/>
      <c r="J97" s="85"/>
      <c r="K97" s="85"/>
      <c r="L97" s="85"/>
      <c r="M97" s="85"/>
      <c r="N97" s="85"/>
      <c r="O97" s="85"/>
      <c r="P97" s="85"/>
      <c r="Q97" s="85"/>
      <c r="R97" s="85"/>
      <c r="S97" s="80"/>
      <c r="T97"/>
      <c r="U97"/>
    </row>
    <row r="98" s="2" customFormat="1" ht="15.75" hidden="1" customHeight="1" spans="1:21">
      <c r="A98" s="60" t="s">
        <v>141</v>
      </c>
      <c r="B98" s="56" t="s">
        <v>93</v>
      </c>
      <c r="C98" s="57" t="s">
        <v>76</v>
      </c>
      <c r="D98" s="58" t="s">
        <v>138</v>
      </c>
      <c r="E98" s="58" t="s">
        <v>76</v>
      </c>
      <c r="F98" s="58" t="s">
        <v>71</v>
      </c>
      <c r="G98" s="58" t="s">
        <v>72</v>
      </c>
      <c r="H98" s="82"/>
      <c r="I98" s="84"/>
      <c r="J98" s="85"/>
      <c r="K98" s="85"/>
      <c r="L98" s="85"/>
      <c r="M98" s="85"/>
      <c r="N98" s="85"/>
      <c r="O98" s="85"/>
      <c r="P98" s="85"/>
      <c r="Q98" s="85"/>
      <c r="R98" s="85"/>
      <c r="S98" s="80"/>
      <c r="T98"/>
      <c r="U98"/>
    </row>
    <row r="99" s="2" customFormat="1" ht="31.5" hidden="1" customHeight="1" spans="1:21">
      <c r="A99" s="60" t="s">
        <v>81</v>
      </c>
      <c r="B99" s="56" t="s">
        <v>93</v>
      </c>
      <c r="C99" s="57" t="s">
        <v>76</v>
      </c>
      <c r="D99" s="58" t="s">
        <v>138</v>
      </c>
      <c r="E99" s="58" t="s">
        <v>76</v>
      </c>
      <c r="F99" s="58" t="s">
        <v>71</v>
      </c>
      <c r="G99" s="58" t="s">
        <v>82</v>
      </c>
      <c r="H99" s="82"/>
      <c r="I99" s="84"/>
      <c r="J99" s="85"/>
      <c r="K99" s="85"/>
      <c r="L99" s="85"/>
      <c r="M99" s="85"/>
      <c r="N99" s="85"/>
      <c r="O99" s="85"/>
      <c r="P99" s="85"/>
      <c r="Q99" s="85"/>
      <c r="R99" s="85"/>
      <c r="S99" s="80"/>
      <c r="T99"/>
      <c r="U99"/>
    </row>
    <row r="100" s="2" customFormat="1" ht="31.5" hidden="1" customHeight="1" spans="1:21">
      <c r="A100" s="60" t="s">
        <v>142</v>
      </c>
      <c r="B100" s="56" t="s">
        <v>93</v>
      </c>
      <c r="C100" s="57" t="s">
        <v>76</v>
      </c>
      <c r="D100" s="58" t="s">
        <v>138</v>
      </c>
      <c r="E100" s="58" t="s">
        <v>80</v>
      </c>
      <c r="F100" s="58" t="s">
        <v>71</v>
      </c>
      <c r="G100" s="58" t="s">
        <v>72</v>
      </c>
      <c r="H100" s="82">
        <f>H101</f>
        <v>5</v>
      </c>
      <c r="I100" s="84"/>
      <c r="J100" s="85"/>
      <c r="K100" s="85"/>
      <c r="L100" s="85"/>
      <c r="M100" s="85"/>
      <c r="N100" s="85"/>
      <c r="O100" s="85"/>
      <c r="P100" s="85"/>
      <c r="Q100" s="85"/>
      <c r="R100" s="85"/>
      <c r="S100" s="80"/>
      <c r="T100"/>
      <c r="U100"/>
    </row>
    <row r="101" s="2" customFormat="1" ht="31.5" hidden="1" customHeight="1" spans="1:21">
      <c r="A101" s="60" t="s">
        <v>81</v>
      </c>
      <c r="B101" s="56" t="s">
        <v>93</v>
      </c>
      <c r="C101" s="57" t="s">
        <v>76</v>
      </c>
      <c r="D101" s="58" t="s">
        <v>138</v>
      </c>
      <c r="E101" s="58" t="s">
        <v>80</v>
      </c>
      <c r="F101" s="58" t="s">
        <v>71</v>
      </c>
      <c r="G101" s="58" t="s">
        <v>82</v>
      </c>
      <c r="H101" s="82">
        <v>5</v>
      </c>
      <c r="I101" s="84"/>
      <c r="J101" s="85"/>
      <c r="K101" s="85"/>
      <c r="L101" s="85"/>
      <c r="M101" s="85"/>
      <c r="N101" s="85"/>
      <c r="O101" s="85"/>
      <c r="P101" s="85"/>
      <c r="Q101" s="85"/>
      <c r="R101" s="85"/>
      <c r="S101" s="80"/>
      <c r="T101"/>
      <c r="U101"/>
    </row>
    <row r="102" s="2" customFormat="1" ht="31.5" hidden="1" customHeight="1" spans="1:21">
      <c r="A102" s="60" t="s">
        <v>143</v>
      </c>
      <c r="B102" s="56" t="s">
        <v>93</v>
      </c>
      <c r="C102" s="57" t="s">
        <v>76</v>
      </c>
      <c r="D102" s="58" t="s">
        <v>138</v>
      </c>
      <c r="E102" s="58" t="s">
        <v>93</v>
      </c>
      <c r="F102" s="58" t="s">
        <v>71</v>
      </c>
      <c r="G102" s="58" t="s">
        <v>72</v>
      </c>
      <c r="H102" s="82">
        <f>H103</f>
        <v>12</v>
      </c>
      <c r="I102" s="84"/>
      <c r="J102" s="85"/>
      <c r="K102" s="85"/>
      <c r="L102" s="85"/>
      <c r="M102" s="85"/>
      <c r="N102" s="85"/>
      <c r="O102" s="85"/>
      <c r="P102" s="85"/>
      <c r="Q102" s="85"/>
      <c r="R102" s="85"/>
      <c r="S102" s="80"/>
      <c r="T102"/>
      <c r="U102"/>
    </row>
    <row r="103" s="2" customFormat="1" ht="31.5" hidden="1" customHeight="1" spans="1:21">
      <c r="A103" s="60" t="s">
        <v>81</v>
      </c>
      <c r="B103" s="56" t="s">
        <v>93</v>
      </c>
      <c r="C103" s="57" t="s">
        <v>76</v>
      </c>
      <c r="D103" s="58" t="s">
        <v>138</v>
      </c>
      <c r="E103" s="58" t="s">
        <v>93</v>
      </c>
      <c r="F103" s="58" t="s">
        <v>71</v>
      </c>
      <c r="G103" s="58" t="s">
        <v>82</v>
      </c>
      <c r="H103" s="82">
        <v>12</v>
      </c>
      <c r="I103" s="84"/>
      <c r="J103" s="85"/>
      <c r="K103" s="85"/>
      <c r="L103" s="85"/>
      <c r="M103" s="85"/>
      <c r="N103" s="85"/>
      <c r="O103" s="85"/>
      <c r="P103" s="85"/>
      <c r="Q103" s="85"/>
      <c r="R103" s="85"/>
      <c r="S103" s="80"/>
      <c r="T103"/>
      <c r="U103"/>
    </row>
    <row r="104" s="2" customFormat="1" ht="15.75" hidden="1" spans="1:21">
      <c r="A104" s="60" t="s">
        <v>144</v>
      </c>
      <c r="B104" s="56" t="s">
        <v>93</v>
      </c>
      <c r="C104" s="57" t="s">
        <v>93</v>
      </c>
      <c r="D104" s="58" t="s">
        <v>72</v>
      </c>
      <c r="E104" s="58" t="s">
        <v>71</v>
      </c>
      <c r="F104" s="58" t="s">
        <v>71</v>
      </c>
      <c r="G104" s="58" t="s">
        <v>72</v>
      </c>
      <c r="H104" s="82"/>
      <c r="I104" s="84"/>
      <c r="J104" s="85"/>
      <c r="K104" s="85"/>
      <c r="L104" s="85"/>
      <c r="M104" s="85"/>
      <c r="N104" s="85"/>
      <c r="O104" s="85"/>
      <c r="P104" s="85"/>
      <c r="Q104" s="85"/>
      <c r="R104" s="85"/>
      <c r="S104" s="80"/>
      <c r="T104"/>
      <c r="U104"/>
    </row>
    <row r="105" s="2" customFormat="1" ht="47.25" spans="1:21">
      <c r="A105" s="60" t="s">
        <v>145</v>
      </c>
      <c r="B105" s="56" t="s">
        <v>93</v>
      </c>
      <c r="C105" s="57" t="s">
        <v>93</v>
      </c>
      <c r="D105" s="58" t="s">
        <v>72</v>
      </c>
      <c r="E105" s="58" t="s">
        <v>71</v>
      </c>
      <c r="F105" s="58" t="s">
        <v>71</v>
      </c>
      <c r="G105" s="58" t="s">
        <v>72</v>
      </c>
      <c r="H105" s="59">
        <v>0</v>
      </c>
      <c r="I105" s="84"/>
      <c r="J105" s="85"/>
      <c r="K105" s="85"/>
      <c r="L105" s="85"/>
      <c r="M105" s="85"/>
      <c r="N105" s="85"/>
      <c r="O105" s="85"/>
      <c r="P105" s="85"/>
      <c r="Q105" s="85"/>
      <c r="R105" s="85"/>
      <c r="S105" s="80"/>
      <c r="T105"/>
      <c r="U105"/>
    </row>
    <row r="106" ht="32.25" customHeight="1" spans="1:19">
      <c r="A106" s="50" t="s">
        <v>146</v>
      </c>
      <c r="B106" s="51" t="s">
        <v>125</v>
      </c>
      <c r="C106" s="52" t="s">
        <v>71</v>
      </c>
      <c r="D106" s="53" t="s">
        <v>72</v>
      </c>
      <c r="E106" s="53" t="s">
        <v>71</v>
      </c>
      <c r="F106" s="53" t="s">
        <v>71</v>
      </c>
      <c r="G106" s="53" t="s">
        <v>72</v>
      </c>
      <c r="H106" s="54">
        <f>H107</f>
        <v>1776.1</v>
      </c>
      <c r="I106" s="70"/>
      <c r="J106" s="71"/>
      <c r="K106" s="71"/>
      <c r="L106" s="71"/>
      <c r="M106" s="71"/>
      <c r="N106" s="71"/>
      <c r="O106" s="71"/>
      <c r="P106" s="71"/>
      <c r="Q106" s="71"/>
      <c r="R106" s="71"/>
      <c r="S106" s="79"/>
    </row>
    <row r="107" ht="15.75" spans="1:19">
      <c r="A107" s="60" t="s">
        <v>147</v>
      </c>
      <c r="B107" s="56" t="s">
        <v>125</v>
      </c>
      <c r="C107" s="57" t="s">
        <v>70</v>
      </c>
      <c r="D107" s="58" t="s">
        <v>72</v>
      </c>
      <c r="E107" s="58" t="s">
        <v>71</v>
      </c>
      <c r="F107" s="58" t="s">
        <v>71</v>
      </c>
      <c r="G107" s="58" t="s">
        <v>72</v>
      </c>
      <c r="H107" s="59">
        <v>1776.1</v>
      </c>
      <c r="I107" s="72"/>
      <c r="J107" s="73"/>
      <c r="K107" s="73"/>
      <c r="L107" s="73"/>
      <c r="M107" s="73"/>
      <c r="N107" s="73"/>
      <c r="O107" s="73"/>
      <c r="P107" s="73"/>
      <c r="Q107" s="73"/>
      <c r="R107" s="73"/>
      <c r="S107" s="79"/>
    </row>
    <row r="108" ht="53.25" hidden="1" customHeight="1" spans="1:19">
      <c r="A108" s="60" t="s">
        <v>148</v>
      </c>
      <c r="B108" s="56" t="s">
        <v>125</v>
      </c>
      <c r="C108" s="57" t="s">
        <v>70</v>
      </c>
      <c r="D108" s="58" t="s">
        <v>149</v>
      </c>
      <c r="E108" s="58" t="s">
        <v>71</v>
      </c>
      <c r="F108" s="58" t="s">
        <v>71</v>
      </c>
      <c r="G108" s="58" t="s">
        <v>72</v>
      </c>
      <c r="H108" s="59">
        <f>H109</f>
        <v>711.6</v>
      </c>
      <c r="I108" s="72"/>
      <c r="J108" s="73"/>
      <c r="K108" s="73"/>
      <c r="L108" s="73"/>
      <c r="M108" s="73"/>
      <c r="N108" s="73"/>
      <c r="O108" s="73"/>
      <c r="P108" s="73"/>
      <c r="Q108" s="73"/>
      <c r="R108" s="73"/>
      <c r="S108" s="79"/>
    </row>
    <row r="109" ht="36" hidden="1" customHeight="1" spans="1:19">
      <c r="A109" s="60" t="s">
        <v>150</v>
      </c>
      <c r="B109" s="56" t="s">
        <v>125</v>
      </c>
      <c r="C109" s="57" t="s">
        <v>70</v>
      </c>
      <c r="D109" s="58" t="s">
        <v>149</v>
      </c>
      <c r="E109" s="58" t="s">
        <v>151</v>
      </c>
      <c r="F109" s="58" t="s">
        <v>71</v>
      </c>
      <c r="G109" s="58" t="s">
        <v>72</v>
      </c>
      <c r="H109" s="59">
        <f>H110</f>
        <v>711.6</v>
      </c>
      <c r="I109" s="72"/>
      <c r="J109" s="73"/>
      <c r="K109" s="73"/>
      <c r="L109" s="73"/>
      <c r="M109" s="73"/>
      <c r="N109" s="73"/>
      <c r="O109" s="73"/>
      <c r="P109" s="73"/>
      <c r="Q109" s="73"/>
      <c r="R109" s="73"/>
      <c r="S109" s="79"/>
    </row>
    <row r="110" ht="33" hidden="1" customHeight="1" spans="1:19">
      <c r="A110" s="60" t="s">
        <v>152</v>
      </c>
      <c r="B110" s="56" t="s">
        <v>125</v>
      </c>
      <c r="C110" s="57" t="s">
        <v>70</v>
      </c>
      <c r="D110" s="58" t="s">
        <v>149</v>
      </c>
      <c r="E110" s="58" t="s">
        <v>151</v>
      </c>
      <c r="F110" s="58" t="s">
        <v>71</v>
      </c>
      <c r="G110" s="58" t="s">
        <v>101</v>
      </c>
      <c r="H110" s="59">
        <v>711.6</v>
      </c>
      <c r="I110" s="72"/>
      <c r="J110" s="73"/>
      <c r="K110" s="73"/>
      <c r="L110" s="73">
        <v>4750.3</v>
      </c>
      <c r="M110" s="73"/>
      <c r="N110" s="73"/>
      <c r="O110" s="73"/>
      <c r="P110" s="73"/>
      <c r="Q110" s="73"/>
      <c r="R110" s="73"/>
      <c r="S110" s="79"/>
    </row>
    <row r="111" ht="136.5" hidden="1" customHeight="1" spans="1:19">
      <c r="A111" s="60" t="s">
        <v>87</v>
      </c>
      <c r="B111" s="56" t="s">
        <v>125</v>
      </c>
      <c r="C111" s="57" t="s">
        <v>70</v>
      </c>
      <c r="D111" s="58" t="s">
        <v>149</v>
      </c>
      <c r="E111" s="58" t="s">
        <v>151</v>
      </c>
      <c r="F111" s="58" t="s">
        <v>71</v>
      </c>
      <c r="G111" s="58" t="s">
        <v>88</v>
      </c>
      <c r="H111" s="59">
        <v>770.5</v>
      </c>
      <c r="I111" s="72"/>
      <c r="J111" s="73"/>
      <c r="K111" s="73"/>
      <c r="L111" s="73"/>
      <c r="M111" s="73"/>
      <c r="N111" s="73"/>
      <c r="O111" s="73"/>
      <c r="P111" s="73"/>
      <c r="Q111" s="73"/>
      <c r="R111" s="73"/>
      <c r="S111" s="79"/>
    </row>
    <row r="112" ht="33" hidden="1" customHeight="1" spans="1:19">
      <c r="A112" s="50" t="s">
        <v>153</v>
      </c>
      <c r="B112" s="51" t="s">
        <v>116</v>
      </c>
      <c r="C112" s="52" t="s">
        <v>71</v>
      </c>
      <c r="D112" s="53" t="s">
        <v>72</v>
      </c>
      <c r="E112" s="53" t="s">
        <v>71</v>
      </c>
      <c r="F112" s="53" t="s">
        <v>71</v>
      </c>
      <c r="G112" s="53" t="s">
        <v>72</v>
      </c>
      <c r="H112" s="54"/>
      <c r="I112" s="70"/>
      <c r="J112" s="71"/>
      <c r="K112" s="71"/>
      <c r="L112" s="71"/>
      <c r="M112" s="71"/>
      <c r="N112" s="71"/>
      <c r="O112" s="71"/>
      <c r="P112" s="71"/>
      <c r="Q112" s="71"/>
      <c r="R112" s="71"/>
      <c r="S112" s="79"/>
    </row>
    <row r="113" ht="18" hidden="1" customHeight="1" spans="1:19">
      <c r="A113" s="60" t="s">
        <v>154</v>
      </c>
      <c r="B113" s="56" t="s">
        <v>116</v>
      </c>
      <c r="C113" s="57" t="s">
        <v>125</v>
      </c>
      <c r="D113" s="58" t="s">
        <v>72</v>
      </c>
      <c r="E113" s="58" t="s">
        <v>71</v>
      </c>
      <c r="F113" s="58" t="s">
        <v>71</v>
      </c>
      <c r="G113" s="58" t="s">
        <v>72</v>
      </c>
      <c r="H113" s="59"/>
      <c r="I113" s="72"/>
      <c r="J113" s="73"/>
      <c r="K113" s="73"/>
      <c r="L113" s="73"/>
      <c r="M113" s="73"/>
      <c r="N113" s="73"/>
      <c r="O113" s="73"/>
      <c r="P113" s="73"/>
      <c r="Q113" s="73"/>
      <c r="R113" s="73"/>
      <c r="S113" s="79"/>
    </row>
    <row r="114" s="2" customFormat="1" ht="32.25" hidden="1" customHeight="1" spans="1:21">
      <c r="A114" s="60" t="s">
        <v>155</v>
      </c>
      <c r="B114" s="56" t="s">
        <v>116</v>
      </c>
      <c r="C114" s="57" t="s">
        <v>125</v>
      </c>
      <c r="D114" s="58" t="s">
        <v>156</v>
      </c>
      <c r="E114" s="58" t="s">
        <v>71</v>
      </c>
      <c r="F114" s="58" t="s">
        <v>71</v>
      </c>
      <c r="G114" s="58" t="s">
        <v>72</v>
      </c>
      <c r="H114" s="82"/>
      <c r="I114" s="84"/>
      <c r="J114" s="85"/>
      <c r="K114" s="85"/>
      <c r="L114" s="85"/>
      <c r="M114" s="85"/>
      <c r="N114" s="85"/>
      <c r="O114" s="85"/>
      <c r="P114" s="85"/>
      <c r="Q114" s="85"/>
      <c r="R114" s="85"/>
      <c r="S114" s="80"/>
      <c r="T114"/>
      <c r="U114"/>
    </row>
    <row r="115" s="2" customFormat="1" ht="32.25" hidden="1" customHeight="1" spans="1:21">
      <c r="A115" s="60" t="s">
        <v>150</v>
      </c>
      <c r="B115" s="56" t="s">
        <v>116</v>
      </c>
      <c r="C115" s="57" t="s">
        <v>125</v>
      </c>
      <c r="D115" s="58" t="s">
        <v>156</v>
      </c>
      <c r="E115" s="58" t="s">
        <v>151</v>
      </c>
      <c r="F115" s="58" t="s">
        <v>71</v>
      </c>
      <c r="G115" s="58" t="s">
        <v>72</v>
      </c>
      <c r="H115" s="82"/>
      <c r="I115" s="84"/>
      <c r="J115" s="85"/>
      <c r="K115" s="85"/>
      <c r="L115" s="85"/>
      <c r="M115" s="85"/>
      <c r="N115" s="85"/>
      <c r="O115" s="85"/>
      <c r="P115" s="85"/>
      <c r="Q115" s="85"/>
      <c r="R115" s="85"/>
      <c r="S115" s="80"/>
      <c r="T115"/>
      <c r="U115"/>
    </row>
    <row r="116" s="2" customFormat="1" ht="31.5" hidden="1" customHeight="1" spans="1:21">
      <c r="A116" s="60" t="s">
        <v>152</v>
      </c>
      <c r="B116" s="56" t="s">
        <v>116</v>
      </c>
      <c r="C116" s="57" t="s">
        <v>125</v>
      </c>
      <c r="D116" s="58" t="s">
        <v>156</v>
      </c>
      <c r="E116" s="58" t="s">
        <v>151</v>
      </c>
      <c r="F116" s="58" t="s">
        <v>71</v>
      </c>
      <c r="G116" s="58" t="s">
        <v>101</v>
      </c>
      <c r="H116" s="59"/>
      <c r="I116" s="84">
        <v>801.8</v>
      </c>
      <c r="J116" s="85"/>
      <c r="K116" s="85"/>
      <c r="L116" s="85"/>
      <c r="M116" s="85"/>
      <c r="N116" s="85"/>
      <c r="O116" s="85"/>
      <c r="P116" s="85"/>
      <c r="Q116" s="85"/>
      <c r="R116" s="85"/>
      <c r="S116" s="80"/>
      <c r="T116"/>
      <c r="U116"/>
    </row>
    <row r="117" s="2" customFormat="1" ht="15.75" hidden="1" customHeight="1" spans="1:21">
      <c r="A117" s="50" t="s">
        <v>157</v>
      </c>
      <c r="B117" s="51" t="s">
        <v>133</v>
      </c>
      <c r="C117" s="52" t="s">
        <v>71</v>
      </c>
      <c r="D117" s="53" t="s">
        <v>72</v>
      </c>
      <c r="E117" s="53" t="s">
        <v>71</v>
      </c>
      <c r="F117" s="53" t="s">
        <v>71</v>
      </c>
      <c r="G117" s="53" t="s">
        <v>72</v>
      </c>
      <c r="H117" s="54">
        <f>H118</f>
        <v>263.5</v>
      </c>
      <c r="I117" s="84"/>
      <c r="J117" s="85"/>
      <c r="K117" s="85"/>
      <c r="L117" s="85"/>
      <c r="M117" s="85"/>
      <c r="N117" s="85"/>
      <c r="O117" s="85"/>
      <c r="P117" s="85"/>
      <c r="Q117" s="85"/>
      <c r="R117" s="85"/>
      <c r="S117" s="80"/>
      <c r="T117"/>
      <c r="U117"/>
    </row>
    <row r="118" s="2" customFormat="1" ht="31.5" hidden="1" customHeight="1" spans="1:21">
      <c r="A118" s="60" t="s">
        <v>158</v>
      </c>
      <c r="B118" s="56" t="s">
        <v>133</v>
      </c>
      <c r="C118" s="57" t="s">
        <v>159</v>
      </c>
      <c r="D118" s="58" t="s">
        <v>72</v>
      </c>
      <c r="E118" s="58" t="s">
        <v>71</v>
      </c>
      <c r="F118" s="58" t="s">
        <v>71</v>
      </c>
      <c r="G118" s="58" t="s">
        <v>72</v>
      </c>
      <c r="H118" s="59">
        <f>H119</f>
        <v>263.5</v>
      </c>
      <c r="I118" s="84"/>
      <c r="J118" s="85"/>
      <c r="K118" s="85"/>
      <c r="L118" s="85"/>
      <c r="M118" s="85"/>
      <c r="N118" s="85"/>
      <c r="O118" s="85"/>
      <c r="P118" s="85"/>
      <c r="Q118" s="85"/>
      <c r="R118" s="85"/>
      <c r="S118" s="80"/>
      <c r="T118"/>
      <c r="U118"/>
    </row>
    <row r="119" s="2" customFormat="1" ht="31.5" hidden="1" customHeight="1" spans="1:21">
      <c r="A119" s="60" t="s">
        <v>160</v>
      </c>
      <c r="B119" s="56" t="s">
        <v>133</v>
      </c>
      <c r="C119" s="57" t="s">
        <v>159</v>
      </c>
      <c r="D119" s="58" t="s">
        <v>161</v>
      </c>
      <c r="E119" s="58" t="s">
        <v>71</v>
      </c>
      <c r="F119" s="58" t="s">
        <v>71</v>
      </c>
      <c r="G119" s="58" t="s">
        <v>72</v>
      </c>
      <c r="H119" s="59">
        <f>H120</f>
        <v>263.5</v>
      </c>
      <c r="I119" s="84"/>
      <c r="J119" s="85"/>
      <c r="K119" s="85"/>
      <c r="L119" s="85"/>
      <c r="M119" s="85"/>
      <c r="N119" s="85"/>
      <c r="O119" s="85"/>
      <c r="P119" s="85"/>
      <c r="Q119" s="85"/>
      <c r="R119" s="85"/>
      <c r="S119" s="80"/>
      <c r="T119"/>
      <c r="U119"/>
    </row>
    <row r="120" s="2" customFormat="1" ht="31.5" hidden="1" customHeight="1" spans="1:21">
      <c r="A120" s="60" t="s">
        <v>162</v>
      </c>
      <c r="B120" s="56" t="s">
        <v>133</v>
      </c>
      <c r="C120" s="57" t="s">
        <v>159</v>
      </c>
      <c r="D120" s="58" t="s">
        <v>161</v>
      </c>
      <c r="E120" s="58" t="s">
        <v>74</v>
      </c>
      <c r="F120" s="58" t="s">
        <v>71</v>
      </c>
      <c r="G120" s="58" t="s">
        <v>72</v>
      </c>
      <c r="H120" s="59">
        <f>H121</f>
        <v>263.5</v>
      </c>
      <c r="I120" s="84"/>
      <c r="J120" s="85"/>
      <c r="K120" s="85"/>
      <c r="L120" s="85"/>
      <c r="M120" s="85"/>
      <c r="N120" s="85"/>
      <c r="O120" s="85"/>
      <c r="P120" s="85"/>
      <c r="Q120" s="85"/>
      <c r="R120" s="85"/>
      <c r="S120" s="80"/>
      <c r="T120"/>
      <c r="U120"/>
    </row>
    <row r="121" s="2" customFormat="1" ht="141.75" hidden="1" customHeight="1" spans="1:21">
      <c r="A121" s="60" t="s">
        <v>163</v>
      </c>
      <c r="B121" s="56" t="s">
        <v>133</v>
      </c>
      <c r="C121" s="57" t="s">
        <v>159</v>
      </c>
      <c r="D121" s="58" t="s">
        <v>161</v>
      </c>
      <c r="E121" s="58" t="s">
        <v>74</v>
      </c>
      <c r="F121" s="58" t="s">
        <v>164</v>
      </c>
      <c r="G121" s="58" t="s">
        <v>101</v>
      </c>
      <c r="H121" s="59">
        <f>H122</f>
        <v>263.5</v>
      </c>
      <c r="I121" s="84"/>
      <c r="J121" s="85"/>
      <c r="K121" s="85"/>
      <c r="L121" s="85"/>
      <c r="M121" s="85"/>
      <c r="N121" s="85"/>
      <c r="O121" s="85"/>
      <c r="P121" s="85"/>
      <c r="Q121" s="85"/>
      <c r="R121" s="85"/>
      <c r="S121" s="80"/>
      <c r="T121"/>
      <c r="U121"/>
    </row>
    <row r="122" s="2" customFormat="1" ht="31.5" hidden="1" customHeight="1" spans="1:21">
      <c r="A122" s="60" t="s">
        <v>152</v>
      </c>
      <c r="B122" s="56" t="s">
        <v>133</v>
      </c>
      <c r="C122" s="57" t="s">
        <v>159</v>
      </c>
      <c r="D122" s="58" t="s">
        <v>161</v>
      </c>
      <c r="E122" s="58" t="s">
        <v>70</v>
      </c>
      <c r="F122" s="58" t="s">
        <v>164</v>
      </c>
      <c r="G122" s="58" t="s">
        <v>101</v>
      </c>
      <c r="H122" s="59">
        <v>263.5</v>
      </c>
      <c r="I122" s="84"/>
      <c r="J122" s="85"/>
      <c r="K122" s="85"/>
      <c r="L122" s="85"/>
      <c r="M122" s="85"/>
      <c r="N122" s="85"/>
      <c r="O122" s="85"/>
      <c r="P122" s="85"/>
      <c r="Q122" s="85"/>
      <c r="R122" s="85"/>
      <c r="S122" s="80"/>
      <c r="T122"/>
      <c r="U122"/>
    </row>
    <row r="123" s="2" customFormat="1" ht="63" hidden="1" spans="1:21">
      <c r="A123" s="50" t="s">
        <v>165</v>
      </c>
      <c r="B123" s="51" t="s">
        <v>133</v>
      </c>
      <c r="C123" s="52" t="s">
        <v>71</v>
      </c>
      <c r="D123" s="53" t="s">
        <v>72</v>
      </c>
      <c r="E123" s="53" t="s">
        <v>71</v>
      </c>
      <c r="F123" s="53" t="s">
        <v>71</v>
      </c>
      <c r="G123" s="53" t="s">
        <v>72</v>
      </c>
      <c r="H123" s="54">
        <f>H124</f>
        <v>0</v>
      </c>
      <c r="I123" s="84"/>
      <c r="J123" s="85"/>
      <c r="K123" s="85"/>
      <c r="L123" s="85"/>
      <c r="M123" s="85"/>
      <c r="N123" s="85"/>
      <c r="O123" s="85"/>
      <c r="P123" s="85"/>
      <c r="Q123" s="85"/>
      <c r="R123" s="85"/>
      <c r="S123" s="80"/>
      <c r="T123"/>
      <c r="U123"/>
    </row>
    <row r="124" s="2" customFormat="1" ht="15.75" hidden="1" spans="1:21">
      <c r="A124" s="60" t="s">
        <v>166</v>
      </c>
      <c r="B124" s="56" t="s">
        <v>133</v>
      </c>
      <c r="C124" s="57" t="s">
        <v>70</v>
      </c>
      <c r="D124" s="58" t="s">
        <v>72</v>
      </c>
      <c r="E124" s="58" t="s">
        <v>71</v>
      </c>
      <c r="F124" s="58" t="s">
        <v>71</v>
      </c>
      <c r="G124" s="58" t="s">
        <v>72</v>
      </c>
      <c r="H124" s="59"/>
      <c r="I124" s="84"/>
      <c r="J124" s="85"/>
      <c r="K124" s="85"/>
      <c r="L124" s="85"/>
      <c r="M124" s="85"/>
      <c r="N124" s="85"/>
      <c r="O124" s="85"/>
      <c r="P124" s="85"/>
      <c r="Q124" s="85"/>
      <c r="R124" s="85"/>
      <c r="S124" s="80"/>
      <c r="T124"/>
      <c r="U124"/>
    </row>
    <row r="125" s="4" customFormat="1" ht="15.75" spans="1:21">
      <c r="A125" s="50" t="s">
        <v>157</v>
      </c>
      <c r="B125" s="51" t="s">
        <v>133</v>
      </c>
      <c r="C125" s="52" t="s">
        <v>71</v>
      </c>
      <c r="D125" s="53" t="s">
        <v>72</v>
      </c>
      <c r="E125" s="53" t="s">
        <v>71</v>
      </c>
      <c r="F125" s="53" t="s">
        <v>71</v>
      </c>
      <c r="G125" s="53" t="s">
        <v>72</v>
      </c>
      <c r="H125" s="54">
        <f>H126</f>
        <v>30.3</v>
      </c>
      <c r="I125" s="86"/>
      <c r="J125" s="87"/>
      <c r="K125" s="87"/>
      <c r="L125" s="87"/>
      <c r="M125" s="87"/>
      <c r="N125" s="87"/>
      <c r="O125" s="87"/>
      <c r="P125" s="87"/>
      <c r="Q125" s="87"/>
      <c r="R125" s="87"/>
      <c r="S125" s="94"/>
      <c r="T125"/>
      <c r="U125"/>
    </row>
    <row r="126" s="2" customFormat="1" ht="31.5" spans="1:21">
      <c r="A126" s="60" t="s">
        <v>167</v>
      </c>
      <c r="B126" s="56" t="s">
        <v>133</v>
      </c>
      <c r="C126" s="57" t="s">
        <v>76</v>
      </c>
      <c r="D126" s="58" t="s">
        <v>72</v>
      </c>
      <c r="E126" s="58" t="s">
        <v>71</v>
      </c>
      <c r="F126" s="58" t="s">
        <v>71</v>
      </c>
      <c r="G126" s="58" t="s">
        <v>72</v>
      </c>
      <c r="H126" s="59">
        <v>30.3</v>
      </c>
      <c r="I126" s="84"/>
      <c r="J126" s="85"/>
      <c r="K126" s="85"/>
      <c r="L126" s="85"/>
      <c r="M126" s="85"/>
      <c r="N126" s="85"/>
      <c r="O126" s="85"/>
      <c r="P126" s="85"/>
      <c r="Q126" s="85"/>
      <c r="R126" s="85"/>
      <c r="S126" s="80"/>
      <c r="T126"/>
      <c r="U126"/>
    </row>
    <row r="127" ht="21" customHeight="1" spans="1:19">
      <c r="A127" s="50" t="s">
        <v>154</v>
      </c>
      <c r="B127" s="51" t="s">
        <v>84</v>
      </c>
      <c r="C127" s="52" t="s">
        <v>71</v>
      </c>
      <c r="D127" s="53" t="s">
        <v>72</v>
      </c>
      <c r="E127" s="53" t="s">
        <v>71</v>
      </c>
      <c r="F127" s="53" t="s">
        <v>71</v>
      </c>
      <c r="G127" s="53" t="s">
        <v>72</v>
      </c>
      <c r="H127" s="54">
        <f>H128</f>
        <v>293.8</v>
      </c>
      <c r="I127" s="70"/>
      <c r="J127" s="71"/>
      <c r="K127" s="71"/>
      <c r="L127" s="71"/>
      <c r="M127" s="71"/>
      <c r="N127" s="71"/>
      <c r="O127" s="71"/>
      <c r="P127" s="71"/>
      <c r="Q127" s="71"/>
      <c r="R127" s="71"/>
      <c r="S127" s="79"/>
    </row>
    <row r="128" ht="15.75" spans="1:19">
      <c r="A128" s="60" t="s">
        <v>168</v>
      </c>
      <c r="B128" s="56" t="s">
        <v>84</v>
      </c>
      <c r="C128" s="57" t="s">
        <v>74</v>
      </c>
      <c r="D128" s="58" t="s">
        <v>72</v>
      </c>
      <c r="E128" s="58" t="s">
        <v>71</v>
      </c>
      <c r="F128" s="58" t="s">
        <v>71</v>
      </c>
      <c r="G128" s="58" t="s">
        <v>72</v>
      </c>
      <c r="H128" s="59">
        <v>293.8</v>
      </c>
      <c r="I128" s="72"/>
      <c r="J128" s="73"/>
      <c r="K128" s="73"/>
      <c r="L128" s="73"/>
      <c r="M128" s="73"/>
      <c r="N128" s="73"/>
      <c r="O128" s="73"/>
      <c r="P128" s="73"/>
      <c r="Q128" s="73"/>
      <c r="R128" s="73"/>
      <c r="S128" s="79"/>
    </row>
    <row r="129" ht="15.75" hidden="1" customHeight="1" spans="1:19">
      <c r="A129" s="60" t="s">
        <v>169</v>
      </c>
      <c r="B129" s="56" t="s">
        <v>84</v>
      </c>
      <c r="C129" s="57" t="s">
        <v>80</v>
      </c>
      <c r="D129" s="58" t="s">
        <v>170</v>
      </c>
      <c r="E129" s="58" t="s">
        <v>71</v>
      </c>
      <c r="F129" s="58" t="s">
        <v>71</v>
      </c>
      <c r="G129" s="58" t="s">
        <v>72</v>
      </c>
      <c r="H129" s="59">
        <f>H130</f>
        <v>127.3</v>
      </c>
      <c r="I129" s="72"/>
      <c r="J129" s="73"/>
      <c r="K129" s="73"/>
      <c r="L129" s="73"/>
      <c r="M129" s="73"/>
      <c r="N129" s="73"/>
      <c r="O129" s="73"/>
      <c r="P129" s="73"/>
      <c r="Q129" s="73"/>
      <c r="R129" s="73"/>
      <c r="S129" s="79"/>
    </row>
    <row r="130" ht="149.25" hidden="1" customHeight="1" spans="1:19">
      <c r="A130" s="60" t="s">
        <v>171</v>
      </c>
      <c r="B130" s="56" t="s">
        <v>84</v>
      </c>
      <c r="C130" s="57" t="s">
        <v>80</v>
      </c>
      <c r="D130" s="58" t="s">
        <v>170</v>
      </c>
      <c r="E130" s="58" t="s">
        <v>159</v>
      </c>
      <c r="F130" s="58" t="s">
        <v>71</v>
      </c>
      <c r="G130" s="58" t="s">
        <v>72</v>
      </c>
      <c r="H130" s="59">
        <f>H131</f>
        <v>127.3</v>
      </c>
      <c r="I130" s="72"/>
      <c r="J130" s="73"/>
      <c r="K130" s="73"/>
      <c r="L130" s="73"/>
      <c r="M130" s="73"/>
      <c r="N130" s="73"/>
      <c r="O130" s="73"/>
      <c r="P130" s="73"/>
      <c r="Q130" s="73"/>
      <c r="R130" s="73"/>
      <c r="S130" s="79"/>
    </row>
    <row r="131" ht="21" hidden="1" customHeight="1" spans="1:19">
      <c r="A131" s="60" t="s">
        <v>65</v>
      </c>
      <c r="B131" s="56" t="s">
        <v>84</v>
      </c>
      <c r="C131" s="57" t="s">
        <v>80</v>
      </c>
      <c r="D131" s="58" t="s">
        <v>170</v>
      </c>
      <c r="E131" s="58" t="s">
        <v>159</v>
      </c>
      <c r="F131" s="58" t="s">
        <v>71</v>
      </c>
      <c r="G131" s="58" t="s">
        <v>172</v>
      </c>
      <c r="H131" s="59">
        <v>127.3</v>
      </c>
      <c r="I131" s="72">
        <v>875.2</v>
      </c>
      <c r="J131" s="73"/>
      <c r="K131" s="73"/>
      <c r="L131" s="73"/>
      <c r="M131" s="73"/>
      <c r="N131" s="73"/>
      <c r="O131" s="73"/>
      <c r="P131" s="73"/>
      <c r="Q131" s="73"/>
      <c r="R131" s="73"/>
      <c r="S131" s="79"/>
    </row>
    <row r="132" ht="21" customHeight="1" spans="1:20">
      <c r="A132" s="95" t="s">
        <v>173</v>
      </c>
      <c r="B132" s="96"/>
      <c r="C132" s="97"/>
      <c r="D132" s="98"/>
      <c r="E132" s="98"/>
      <c r="F132" s="98"/>
      <c r="G132" s="98"/>
      <c r="H132" s="99">
        <f>H35-H36</f>
        <v>-48.0999999999985</v>
      </c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5"/>
      <c r="T132" s="116"/>
    </row>
    <row r="133" s="5" customFormat="1" ht="21" customHeight="1" spans="1:20">
      <c r="A133" s="100"/>
      <c r="B133" s="101"/>
      <c r="C133" s="101"/>
      <c r="D133" s="101"/>
      <c r="E133" s="101"/>
      <c r="F133" s="101"/>
      <c r="G133" s="101"/>
      <c r="H133" s="10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7"/>
      <c r="T133" s="118"/>
    </row>
    <row r="134" s="2" customFormat="1" ht="15.75" hidden="1" spans="1:18">
      <c r="A134" s="103"/>
      <c r="B134" s="104"/>
      <c r="C134" s="104"/>
      <c r="D134" s="105"/>
      <c r="E134" s="105"/>
      <c r="F134" s="105"/>
      <c r="G134" s="104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</row>
    <row r="135" s="2" customFormat="1" ht="15.75" customHeight="1" spans="1:18">
      <c r="A135" s="103" t="s">
        <v>174</v>
      </c>
      <c r="B135" s="104"/>
      <c r="C135" s="107" t="s">
        <v>175</v>
      </c>
      <c r="D135" s="107"/>
      <c r="E135" s="107"/>
      <c r="F135" s="107"/>
      <c r="G135" s="107"/>
      <c r="H135" s="107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</row>
    <row r="136" s="2" customFormat="1" ht="15.75" spans="1:18">
      <c r="A136" s="103"/>
      <c r="B136" s="104"/>
      <c r="C136" s="107"/>
      <c r="D136" s="108"/>
      <c r="E136" s="108"/>
      <c r="F136" s="108"/>
      <c r="G136" s="108"/>
      <c r="H136" s="109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</row>
    <row r="137" s="2" customFormat="1" ht="15.75" spans="1:18">
      <c r="A137" s="103"/>
      <c r="B137" s="104"/>
      <c r="C137" s="107"/>
      <c r="D137" s="108"/>
      <c r="E137" s="108"/>
      <c r="F137" s="108"/>
      <c r="G137" s="108"/>
      <c r="H137" s="109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</row>
    <row r="138" ht="15.75" customHeight="1" spans="1:18">
      <c r="A138" s="2"/>
      <c r="B138" s="110" t="s">
        <v>176</v>
      </c>
      <c r="C138" s="110"/>
      <c r="D138" s="110"/>
      <c r="E138" s="110"/>
      <c r="F138" s="110"/>
      <c r="G138" s="110"/>
      <c r="H138" s="110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</row>
    <row r="139" ht="57" customHeight="1"/>
  </sheetData>
  <sheetProtection selectLockedCells="1" selectUnlockedCells="1"/>
  <mergeCells count="41">
    <mergeCell ref="A2:H2"/>
    <mergeCell ref="A3:W3"/>
    <mergeCell ref="B5:G5"/>
    <mergeCell ref="I5:S5"/>
    <mergeCell ref="D6:F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C135:H135"/>
    <mergeCell ref="B138:H138"/>
    <mergeCell ref="A5:A6"/>
    <mergeCell ref="H5:H6"/>
    <mergeCell ref="T70:T74"/>
    <mergeCell ref="T75:T79"/>
  </mergeCells>
  <pageMargins left="0.984027777777778" right="0.39375" top="0.17" bottom="0.17" header="0.17" footer="0.17"/>
  <pageSetup paperSize="9" scale="90" firstPageNumber="0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2018-11-12T05:22:00Z</dcterms:created>
  <cp:lastPrinted>2019-11-14T09:45:00Z</cp:lastPrinted>
  <dcterms:modified xsi:type="dcterms:W3CDTF">2023-11-14T04:39:27Z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819DC21D1CF147F8825F6C4C2B8DD59A_12</vt:lpwstr>
  </property>
  <property fmtid="{D5CDD505-2E9C-101B-9397-08002B2CF9AE}" pid="3" name="KSOProductBuildVer">
    <vt:lpwstr>1049-12.2.0.13306</vt:lpwstr>
  </property>
</Properties>
</file>